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00220\Desktop\"/>
    </mc:Choice>
  </mc:AlternateContent>
  <xr:revisionPtr revIDLastSave="0" documentId="13_ncr:1_{766B1D73-8F4D-4802-A1F2-54AB26069C02}" xr6:coauthVersionLast="47" xr6:coauthVersionMax="47" xr10:uidLastSave="{00000000-0000-0000-0000-000000000000}"/>
  <bookViews>
    <workbookView xWindow="-120" yWindow="-120" windowWidth="38640" windowHeight="21120" tabRatio="50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Arkusz1!$A$1:$I$121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11" i="1" l="1"/>
  <c r="I111" i="1" s="1"/>
  <c r="G111" i="1"/>
  <c r="H110" i="1"/>
  <c r="I110" i="1" s="1"/>
  <c r="G110" i="1"/>
  <c r="H109" i="1"/>
  <c r="I109" i="1" s="1"/>
  <c r="G109" i="1"/>
  <c r="H108" i="1"/>
  <c r="I108" i="1" s="1"/>
  <c r="G108" i="1"/>
  <c r="H107" i="1"/>
  <c r="I107" i="1" s="1"/>
  <c r="G107" i="1"/>
  <c r="H106" i="1"/>
  <c r="G106" i="1"/>
  <c r="H102" i="1"/>
  <c r="I102" i="1" s="1"/>
  <c r="G102" i="1"/>
  <c r="H101" i="1"/>
  <c r="I101" i="1" s="1"/>
  <c r="G101" i="1"/>
  <c r="H100" i="1"/>
  <c r="I100" i="1" s="1"/>
  <c r="G100" i="1"/>
  <c r="H99" i="1"/>
  <c r="I99" i="1" s="1"/>
  <c r="G99" i="1"/>
  <c r="H98" i="1"/>
  <c r="I98" i="1" s="1"/>
  <c r="G98" i="1"/>
  <c r="H94" i="1"/>
  <c r="H95" i="1" s="1"/>
  <c r="G94" i="1"/>
  <c r="H90" i="1"/>
  <c r="I90" i="1" s="1"/>
  <c r="G90" i="1"/>
  <c r="H89" i="1"/>
  <c r="I89" i="1" s="1"/>
  <c r="G89" i="1"/>
  <c r="H88" i="1"/>
  <c r="I88" i="1" s="1"/>
  <c r="G88" i="1"/>
  <c r="H87" i="1"/>
  <c r="I87" i="1" s="1"/>
  <c r="G87" i="1"/>
  <c r="H86" i="1"/>
  <c r="I86" i="1" s="1"/>
  <c r="G86" i="1"/>
  <c r="H85" i="1"/>
  <c r="I85" i="1" s="1"/>
  <c r="G85" i="1"/>
  <c r="H84" i="1"/>
  <c r="I84" i="1" s="1"/>
  <c r="G84" i="1"/>
  <c r="H83" i="1"/>
  <c r="I83" i="1" s="1"/>
  <c r="G83" i="1"/>
  <c r="H82" i="1"/>
  <c r="I82" i="1" s="1"/>
  <c r="G82" i="1"/>
  <c r="H81" i="1"/>
  <c r="I81" i="1" s="1"/>
  <c r="G81" i="1"/>
  <c r="H80" i="1"/>
  <c r="I80" i="1" s="1"/>
  <c r="G80" i="1"/>
  <c r="H79" i="1"/>
  <c r="I79" i="1" s="1"/>
  <c r="G79" i="1"/>
  <c r="H78" i="1"/>
  <c r="I78" i="1" s="1"/>
  <c r="G78" i="1"/>
  <c r="H77" i="1"/>
  <c r="I77" i="1" s="1"/>
  <c r="G77" i="1"/>
  <c r="H73" i="1"/>
  <c r="G73" i="1"/>
  <c r="H72" i="1"/>
  <c r="I72" i="1" s="1"/>
  <c r="G72" i="1"/>
  <c r="H71" i="1"/>
  <c r="I71" i="1" s="1"/>
  <c r="G71" i="1"/>
  <c r="H67" i="1"/>
  <c r="I67" i="1" s="1"/>
  <c r="G67" i="1"/>
  <c r="H66" i="1"/>
  <c r="I66" i="1" s="1"/>
  <c r="G66" i="1"/>
  <c r="H65" i="1"/>
  <c r="I65" i="1" s="1"/>
  <c r="G65" i="1"/>
  <c r="H64" i="1"/>
  <c r="I64" i="1" s="1"/>
  <c r="G64" i="1"/>
  <c r="H63" i="1"/>
  <c r="I63" i="1" s="1"/>
  <c r="G63" i="1"/>
  <c r="H62" i="1"/>
  <c r="G62" i="1"/>
  <c r="H58" i="1"/>
  <c r="I58" i="1" s="1"/>
  <c r="G58" i="1"/>
  <c r="H57" i="1"/>
  <c r="I57" i="1" s="1"/>
  <c r="G57" i="1"/>
  <c r="H56" i="1"/>
  <c r="I56" i="1" s="1"/>
  <c r="G56" i="1"/>
  <c r="H55" i="1"/>
  <c r="I55" i="1" s="1"/>
  <c r="G55" i="1"/>
  <c r="H54" i="1"/>
  <c r="I54" i="1" s="1"/>
  <c r="G54" i="1"/>
  <c r="H53" i="1"/>
  <c r="I53" i="1" s="1"/>
  <c r="G53" i="1"/>
  <c r="H52" i="1"/>
  <c r="I52" i="1" s="1"/>
  <c r="G52" i="1"/>
  <c r="H51" i="1"/>
  <c r="I51" i="1" s="1"/>
  <c r="G51" i="1"/>
  <c r="H50" i="1"/>
  <c r="I50" i="1" s="1"/>
  <c r="G50" i="1"/>
  <c r="H49" i="1"/>
  <c r="I49" i="1" s="1"/>
  <c r="G49" i="1"/>
  <c r="H48" i="1"/>
  <c r="I48" i="1" s="1"/>
  <c r="G48" i="1"/>
  <c r="H47" i="1"/>
  <c r="G47" i="1"/>
  <c r="H43" i="1"/>
  <c r="I43" i="1" s="1"/>
  <c r="G43" i="1"/>
  <c r="H42" i="1"/>
  <c r="I42" i="1" s="1"/>
  <c r="G42" i="1"/>
  <c r="H41" i="1"/>
  <c r="I41" i="1" s="1"/>
  <c r="G41" i="1"/>
  <c r="H40" i="1"/>
  <c r="I40" i="1" s="1"/>
  <c r="G40" i="1"/>
  <c r="H39" i="1"/>
  <c r="I39" i="1" s="1"/>
  <c r="G39" i="1"/>
  <c r="H38" i="1"/>
  <c r="I38" i="1" s="1"/>
  <c r="G38" i="1"/>
  <c r="H37" i="1"/>
  <c r="I37" i="1" s="1"/>
  <c r="G37" i="1"/>
  <c r="H36" i="1"/>
  <c r="I36" i="1" s="1"/>
  <c r="G36" i="1"/>
  <c r="H35" i="1"/>
  <c r="I35" i="1" s="1"/>
  <c r="G35" i="1"/>
  <c r="H34" i="1"/>
  <c r="I34" i="1" s="1"/>
  <c r="G34" i="1"/>
  <c r="H33" i="1"/>
  <c r="I33" i="1" s="1"/>
  <c r="G33" i="1"/>
  <c r="H32" i="1"/>
  <c r="I32" i="1" s="1"/>
  <c r="G32" i="1"/>
  <c r="H31" i="1"/>
  <c r="I31" i="1" s="1"/>
  <c r="G31" i="1"/>
  <c r="H30" i="1"/>
  <c r="I30" i="1" s="1"/>
  <c r="G30" i="1"/>
  <c r="H26" i="1"/>
  <c r="I26" i="1" s="1"/>
  <c r="G26" i="1"/>
  <c r="H25" i="1"/>
  <c r="I25" i="1" s="1"/>
  <c r="G25" i="1"/>
  <c r="H24" i="1"/>
  <c r="I24" i="1" s="1"/>
  <c r="G24" i="1"/>
  <c r="H23" i="1"/>
  <c r="I23" i="1" s="1"/>
  <c r="G23" i="1"/>
  <c r="H22" i="1"/>
  <c r="I22" i="1" s="1"/>
  <c r="G22" i="1"/>
  <c r="H21" i="1"/>
  <c r="I21" i="1" s="1"/>
  <c r="G21" i="1"/>
  <c r="H20" i="1"/>
  <c r="I20" i="1" s="1"/>
  <c r="G20" i="1"/>
  <c r="H19" i="1"/>
  <c r="I19" i="1" s="1"/>
  <c r="G19" i="1"/>
  <c r="H18" i="1"/>
  <c r="I18" i="1" s="1"/>
  <c r="G18" i="1"/>
  <c r="H17" i="1"/>
  <c r="I17" i="1" s="1"/>
  <c r="G17" i="1"/>
  <c r="H74" i="1" l="1"/>
  <c r="H112" i="1"/>
  <c r="H44" i="1"/>
  <c r="H59" i="1"/>
  <c r="H91" i="1"/>
  <c r="I94" i="1"/>
  <c r="I95" i="1" s="1"/>
  <c r="I44" i="1"/>
  <c r="I91" i="1"/>
  <c r="H68" i="1"/>
  <c r="H103" i="1"/>
  <c r="I106" i="1"/>
  <c r="I112" i="1" s="1"/>
  <c r="I27" i="1"/>
  <c r="I103" i="1"/>
  <c r="H27" i="1"/>
  <c r="I47" i="1"/>
  <c r="I59" i="1" s="1"/>
  <c r="I62" i="1"/>
  <c r="I68" i="1" s="1"/>
  <c r="I73" i="1"/>
  <c r="I74" i="1" s="1"/>
  <c r="H115" i="1" l="1"/>
  <c r="I115" i="1"/>
</calcChain>
</file>

<file path=xl/sharedStrings.xml><?xml version="1.0" encoding="utf-8"?>
<sst xmlns="http://schemas.openxmlformats.org/spreadsheetml/2006/main" count="320" uniqueCount="131">
  <si>
    <t>Lp.</t>
  </si>
  <si>
    <t>Asortyment</t>
  </si>
  <si>
    <t>Wymiary (mm)</t>
  </si>
  <si>
    <t>Kolor</t>
  </si>
  <si>
    <t>Ilość w szt.</t>
  </si>
  <si>
    <t xml:space="preserve">Cena netto za 1 szt. </t>
  </si>
  <si>
    <t>Cena brutto za 1 szt.</t>
  </si>
  <si>
    <t>Łączna wartość netto</t>
  </si>
  <si>
    <t>Łączna wartość brutto</t>
  </si>
  <si>
    <t>Okręgowy Inspektorat Pracy w Olsztynie, ul. Kopernika 29, 10-512 Olsztyn</t>
  </si>
  <si>
    <t xml:space="preserve"> Pokój nr 308, III piętro</t>
  </si>
  <si>
    <t>1.</t>
  </si>
  <si>
    <t>Biurko - prawe</t>
  </si>
  <si>
    <t>2150x1040x760h</t>
  </si>
  <si>
    <t>Rockford ciemny</t>
  </si>
  <si>
    <t>2.</t>
  </si>
  <si>
    <t>Dostawka</t>
  </si>
  <si>
    <t>600x1800</t>
  </si>
  <si>
    <t>3.</t>
  </si>
  <si>
    <t>1300x900</t>
  </si>
  <si>
    <t>4.</t>
  </si>
  <si>
    <t>Kontener</t>
  </si>
  <si>
    <t>900x500x722h</t>
  </si>
  <si>
    <t>5.</t>
  </si>
  <si>
    <t>430x500x624h</t>
  </si>
  <si>
    <t>6.</t>
  </si>
  <si>
    <t>Regały</t>
  </si>
  <si>
    <t>800x420x1960h</t>
  </si>
  <si>
    <t>7.</t>
  </si>
  <si>
    <t>Rockford ciemny/szkło hartowane grafit</t>
  </si>
  <si>
    <t>8.</t>
  </si>
  <si>
    <t>800x420x1590h</t>
  </si>
  <si>
    <t>9.</t>
  </si>
  <si>
    <t>Stół</t>
  </si>
  <si>
    <t>2700x1200x760h</t>
  </si>
  <si>
    <t>10.</t>
  </si>
  <si>
    <t xml:space="preserve">Krzesło konferencyjne </t>
  </si>
  <si>
    <t>RAZEM:</t>
  </si>
  <si>
    <t xml:space="preserve"> Pokój nr 411, IV piętro</t>
  </si>
  <si>
    <t>Biurko</t>
  </si>
  <si>
    <t>1604x704x760h</t>
  </si>
  <si>
    <t>Rockford jasny/stelaż grafit</t>
  </si>
  <si>
    <t xml:space="preserve">Biurko </t>
  </si>
  <si>
    <t>804x704x760h</t>
  </si>
  <si>
    <t>704x704</t>
  </si>
  <si>
    <t>Rockford jasny</t>
  </si>
  <si>
    <t xml:space="preserve">Noga do dostawki </t>
  </si>
  <si>
    <t>grafit</t>
  </si>
  <si>
    <t>504x430x620h</t>
  </si>
  <si>
    <t xml:space="preserve">Regał biurowy </t>
  </si>
  <si>
    <t>800x364x1842h</t>
  </si>
  <si>
    <t>420x364x1842h</t>
  </si>
  <si>
    <t>800x364x1137h</t>
  </si>
  <si>
    <t>800x364x760</t>
  </si>
  <si>
    <t xml:space="preserve">Nadstawka </t>
  </si>
  <si>
    <t>800x364x730</t>
  </si>
  <si>
    <t>11.</t>
  </si>
  <si>
    <t>Listwa odbojnik</t>
  </si>
  <si>
    <t>1400x200</t>
  </si>
  <si>
    <t>12.</t>
  </si>
  <si>
    <t>Wieszak ubraniowy</t>
  </si>
  <si>
    <t>600x1400h</t>
  </si>
  <si>
    <t>13.</t>
  </si>
  <si>
    <t>Regał biurowy -zamknięty</t>
  </si>
  <si>
    <t>800x320x500h</t>
  </si>
  <si>
    <t>14.</t>
  </si>
  <si>
    <t>Formatka - półka</t>
  </si>
  <si>
    <t>800x200</t>
  </si>
  <si>
    <t xml:space="preserve"> Pokój nr 414, IV piętro</t>
  </si>
  <si>
    <t>400x1400</t>
  </si>
  <si>
    <t>800x364x760h</t>
  </si>
  <si>
    <t>Nadstawka</t>
  </si>
  <si>
    <t>800x364x600h</t>
  </si>
  <si>
    <t>Szafa</t>
  </si>
  <si>
    <t>780/364x780/364x1842h</t>
  </si>
  <si>
    <t>Nadstawka do szafy</t>
  </si>
  <si>
    <t>780/364x780/364x600h</t>
  </si>
  <si>
    <t>Blat</t>
  </si>
  <si>
    <t>1400x364</t>
  </si>
  <si>
    <t xml:space="preserve"> Pokój nr 417, IV piętro</t>
  </si>
  <si>
    <t xml:space="preserve">Regał </t>
  </si>
  <si>
    <t>Szafa ubraniowa</t>
  </si>
  <si>
    <t>780x780x1842h</t>
  </si>
  <si>
    <t>430x704x760h</t>
  </si>
  <si>
    <t>1204x704x760h</t>
  </si>
  <si>
    <t xml:space="preserve"> Pokój nr 418, IV piętro</t>
  </si>
  <si>
    <t xml:space="preserve">Biurko na stelażu elektrycznym kolor stelaża alu </t>
  </si>
  <si>
    <t>1600x704x760h regulacja wysokości 625 -1275 mm</t>
  </si>
  <si>
    <t xml:space="preserve">Rocford jasny </t>
  </si>
  <si>
    <t>Regał</t>
  </si>
  <si>
    <t>430x504x620h</t>
  </si>
  <si>
    <t xml:space="preserve"> Pokój nr 422, IV piętro</t>
  </si>
  <si>
    <t>Dąb sonoma/stelaż grafit</t>
  </si>
  <si>
    <t xml:space="preserve">Dąb sonoma </t>
  </si>
  <si>
    <t>700x364x760h</t>
  </si>
  <si>
    <t>780x780x600h</t>
  </si>
  <si>
    <t>420x364x1137h</t>
  </si>
  <si>
    <t>420x364x600h</t>
  </si>
  <si>
    <t>Sala konferencyjna, najniższa kondygnacja:</t>
  </si>
  <si>
    <t>Biurko - stół</t>
  </si>
  <si>
    <t>1200 x 700 x 760h</t>
  </si>
  <si>
    <t>orzech rockford jasny</t>
  </si>
  <si>
    <t>OODZIAŁ W EŁKU, Pokój NR 4</t>
  </si>
  <si>
    <t>1600x1050x760</t>
  </si>
  <si>
    <t>Dąb coastland szampański</t>
  </si>
  <si>
    <t>804x504x760h</t>
  </si>
  <si>
    <t>420x364x1137</t>
  </si>
  <si>
    <t>Regał - Szafa ubraniowa</t>
  </si>
  <si>
    <t>800x364x1842</t>
  </si>
  <si>
    <t>OODZIAŁ W EŁKU, Pokój porad prawnych</t>
  </si>
  <si>
    <t>Biurko-stół/stelaż</t>
  </si>
  <si>
    <t>1600x1000x760h</t>
  </si>
  <si>
    <t>Dąb coastland szampański/stelaż alu</t>
  </si>
  <si>
    <t>maskownica do biurka - dół</t>
  </si>
  <si>
    <t>1400x368h</t>
  </si>
  <si>
    <t>420x364x1842</t>
  </si>
  <si>
    <t>wieszak ubraniowy</t>
  </si>
  <si>
    <t>listwa odbojnik</t>
  </si>
  <si>
    <t>1500x200</t>
  </si>
  <si>
    <t xml:space="preserve">     (Miejscowość) </t>
  </si>
  <si>
    <t>Załącznik nr 2 do umowy z dnia …....................</t>
  </si>
  <si>
    <t xml:space="preserve"> FORMULARZ CENOWY</t>
  </si>
  <si>
    <t>Proszę wypełnić formularz poprawnymi danymi. Formularz do uzupełnienia elektronicznego.</t>
  </si>
  <si>
    <t xml:space="preserve">
                   Nawiązując do ogłoszenia o zamówieniu "Sprzedaż, dostarczenie, montaż i ustawienie fabrycznie nowych mebli w siedzibie Państwowej Inspekcji Pracy Okręgowym Inspektoracie Pracy w Olsztynie oraz w Oddziale w Ełku", oferujemy realizację określonego w Zapytaniu ofertowym zamówienia oraz zawarcie umowy z Zamawiającym na następujących warunkach:
</t>
  </si>
  <si>
    <t>Ciemny szary</t>
  </si>
  <si>
    <t>......................................... dnia ..............................</t>
  </si>
  <si>
    <t xml:space="preserve">      ……………………………………………………..…………...............</t>
  </si>
  <si>
    <t xml:space="preserve">Podpis(y) osoby(osób) upoważnionej(ych) do podpisania niniejszej oferty w imieniu Wykonawcy(ów).
</t>
  </si>
  <si>
    <t xml:space="preserve">Numer postępowania: OL-POR-A.213.135.2026 </t>
  </si>
  <si>
    <t xml:space="preserve">Załącznik nr 2 do Zapytania ofertowego                                 Nr OL-POR-A.213.135.2026 </t>
  </si>
  <si>
    <t>WYKONAWCA WYPEŁNIA TYLKO KOLUMNĘ 6 "Cena netto za 1 szt.".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</si>
</sst>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 zł&quot;_-;\-* #,##0.00&quot; zł&quot;_-;_-* \-??&quot; zł&quot;_-;_-@_-"/>
  </numFmts>
  <fonts count="19" x14ac:knownFonts="1"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1"/>
      <color rgb="FF000000"/>
      <name val="Arial Narrow"/>
      <family val="2"/>
      <charset val="238"/>
    </font>
    <font>
      <sz val="8"/>
      <color rgb="FFFF0000"/>
      <name val="Arial Narrow"/>
      <family val="2"/>
      <charset val="238"/>
    </font>
    <font>
      <sz val="8"/>
      <name val="Arial Narrow"/>
      <family val="2"/>
      <charset val="238"/>
    </font>
    <font>
      <sz val="11"/>
      <color rgb="FFFF0000"/>
      <name val="Arial Narrow"/>
      <family val="2"/>
      <charset val="238"/>
    </font>
    <font>
      <sz val="8"/>
      <color rgb="FF000000"/>
      <name val="Arial Narrow"/>
      <family val="2"/>
      <charset val="238"/>
    </font>
    <font>
      <b/>
      <sz val="11"/>
      <color rgb="FF000000"/>
      <name val="Arial Narrow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10"/>
      <color rgb="FFFF0000"/>
      <name val="Arial Narrow"/>
      <family val="2"/>
      <charset val="238"/>
    </font>
    <font>
      <sz val="1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sz val="9"/>
      <color rgb="FF000000"/>
      <name val="Arial Narrow"/>
      <family val="2"/>
      <charset val="238"/>
    </font>
    <font>
      <sz val="9"/>
      <name val="Arial Narrow"/>
      <family val="2"/>
      <charset val="238"/>
    </font>
    <font>
      <b/>
      <sz val="8"/>
      <color rgb="FFFF0000"/>
      <name val="Arial Narrow"/>
      <family val="2"/>
      <charset val="238"/>
    </font>
    <font>
      <b/>
      <sz val="12"/>
      <color rgb="FF000000"/>
      <name val="Arial Narrow"/>
      <family val="2"/>
      <charset val="238"/>
    </font>
    <font>
      <b/>
      <sz val="10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164" fontId="1" fillId="0" borderId="0" applyBorder="0" applyProtection="0"/>
    <xf numFmtId="0" fontId="1" fillId="0" borderId="0"/>
  </cellStyleXfs>
  <cellXfs count="86">
    <xf numFmtId="0" fontId="0" fillId="0" borderId="0" xfId="0"/>
    <xf numFmtId="0" fontId="2" fillId="0" borderId="0" xfId="0" applyFont="1"/>
    <xf numFmtId="164" fontId="3" fillId="0" borderId="0" xfId="1" applyFont="1" applyBorder="1" applyProtection="1"/>
    <xf numFmtId="164" fontId="4" fillId="0" borderId="0" xfId="1" applyFont="1" applyBorder="1" applyProtection="1"/>
    <xf numFmtId="0" fontId="2" fillId="0" borderId="0" xfId="0" applyFont="1" applyProtection="1">
      <protection locked="0"/>
    </xf>
    <xf numFmtId="0" fontId="5" fillId="0" borderId="0" xfId="0" applyFont="1"/>
    <xf numFmtId="0" fontId="6" fillId="0" borderId="0" xfId="0" applyFont="1"/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64" fontId="11" fillId="0" borderId="1" xfId="1" applyFont="1" applyBorder="1" applyAlignment="1" applyProtection="1">
      <alignment horizontal="center" vertical="center" wrapText="1"/>
    </xf>
    <xf numFmtId="164" fontId="12" fillId="0" borderId="2" xfId="1" applyFont="1" applyBorder="1" applyAlignment="1" applyProtection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164" fontId="4" fillId="0" borderId="5" xfId="1" applyFont="1" applyBorder="1" applyAlignment="1" applyProtection="1">
      <alignment horizontal="right" vertical="center" wrapText="1"/>
      <protection hidden="1"/>
    </xf>
    <xf numFmtId="164" fontId="6" fillId="0" borderId="5" xfId="0" applyNumberFormat="1" applyFont="1" applyBorder="1" applyAlignment="1" applyProtection="1">
      <alignment horizontal="center" vertical="center" wrapText="1"/>
      <protection hidden="1"/>
    </xf>
    <xf numFmtId="164" fontId="4" fillId="0" borderId="6" xfId="1" applyFont="1" applyBorder="1" applyAlignment="1" applyProtection="1">
      <alignment horizontal="right" vertical="center" wrapText="1"/>
      <protection hidden="1"/>
    </xf>
    <xf numFmtId="0" fontId="12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164" fontId="4" fillId="0" borderId="5" xfId="1" applyFont="1" applyBorder="1" applyAlignment="1" applyProtection="1">
      <alignment horizontal="right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4" fillId="0" borderId="6" xfId="1" applyFont="1" applyBorder="1" applyAlignment="1" applyProtection="1">
      <alignment horizontal="right" vertical="center" wrapText="1"/>
    </xf>
    <xf numFmtId="0" fontId="12" fillId="0" borderId="7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4" fillId="0" borderId="5" xfId="0" applyNumberFormat="1" applyFont="1" applyBorder="1" applyAlignment="1" applyProtection="1">
      <alignment horizontal="center" vertical="center" wrapText="1"/>
      <protection hidden="1"/>
    </xf>
    <xf numFmtId="164" fontId="13" fillId="0" borderId="10" xfId="0" applyNumberFormat="1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64" fontId="13" fillId="0" borderId="12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8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0" fillId="0" borderId="7" xfId="0" applyBorder="1"/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3" fillId="0" borderId="0" xfId="1" applyFont="1" applyBorder="1" applyAlignment="1" applyProtection="1">
      <alignment horizontal="center" vertical="center" wrapText="1"/>
    </xf>
    <xf numFmtId="164" fontId="4" fillId="0" borderId="0" xfId="1" applyFont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0" fillId="0" borderId="1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14" xfId="0" applyFont="1" applyBorder="1"/>
    <xf numFmtId="0" fontId="12" fillId="0" borderId="7" xfId="2" applyFont="1" applyBorder="1" applyAlignment="1">
      <alignment horizontal="left" vertical="center" wrapText="1"/>
    </xf>
    <xf numFmtId="0" fontId="4" fillId="0" borderId="7" xfId="2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6" fillId="0" borderId="7" xfId="2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center"/>
    </xf>
    <xf numFmtId="164" fontId="4" fillId="0" borderId="5" xfId="0" applyNumberFormat="1" applyFont="1" applyBorder="1" applyAlignment="1">
      <alignment horizontal="center" vertical="center" wrapText="1"/>
    </xf>
    <xf numFmtId="0" fontId="13" fillId="0" borderId="0" xfId="0" applyFont="1"/>
    <xf numFmtId="0" fontId="10" fillId="0" borderId="0" xfId="0" applyFont="1"/>
    <xf numFmtId="0" fontId="10" fillId="0" borderId="0" xfId="0" applyFont="1" applyAlignment="1">
      <alignment horizontal="left" vertical="top"/>
    </xf>
    <xf numFmtId="164" fontId="3" fillId="0" borderId="5" xfId="1" applyFont="1" applyBorder="1" applyAlignment="1" applyProtection="1">
      <alignment horizontal="right" vertical="center" wrapText="1"/>
      <protection locked="0"/>
    </xf>
    <xf numFmtId="164" fontId="3" fillId="0" borderId="7" xfId="1" applyFont="1" applyBorder="1" applyAlignment="1" applyProtection="1">
      <alignment horizontal="right" vertical="center" wrapText="1"/>
      <protection locked="0"/>
    </xf>
    <xf numFmtId="164" fontId="3" fillId="0" borderId="8" xfId="1" applyFont="1" applyBorder="1" applyAlignment="1" applyProtection="1">
      <alignment horizontal="right" vertical="center" wrapText="1"/>
      <protection locked="0"/>
    </xf>
    <xf numFmtId="0" fontId="10" fillId="0" borderId="0" xfId="0" applyFont="1"/>
    <xf numFmtId="0" fontId="6" fillId="0" borderId="0" xfId="0" applyFont="1" applyAlignment="1">
      <alignment horizontal="center" vertical="top" wrapText="1"/>
    </xf>
    <xf numFmtId="0" fontId="13" fillId="0" borderId="3" xfId="0" applyFont="1" applyBorder="1" applyAlignment="1">
      <alignment vertical="center" wrapText="1"/>
    </xf>
    <xf numFmtId="0" fontId="13" fillId="0" borderId="9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164" fontId="13" fillId="0" borderId="3" xfId="0" applyNumberFormat="1" applyFont="1" applyBorder="1" applyAlignment="1">
      <alignment horizontal="center" vertical="center" wrapText="1"/>
    </xf>
    <xf numFmtId="164" fontId="18" fillId="0" borderId="3" xfId="1" applyFont="1" applyBorder="1" applyAlignment="1" applyProtection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 applyProtection="1">
      <alignment vertical="center" wrapText="1"/>
      <protection locked="0"/>
    </xf>
    <xf numFmtId="164" fontId="16" fillId="0" borderId="15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7" fillId="0" borderId="3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</cellXfs>
  <cellStyles count="3">
    <cellStyle name="Normalny" xfId="0" builtinId="0"/>
    <cellStyle name="Normalny 2" xfId="2" xr:uid="{00000000-0005-0000-0000-000006000000}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121"/>
  <sheetViews>
    <sheetView tabSelected="1" view="pageBreakPreview" topLeftCell="A84" zoomScale="145" zoomScaleNormal="120" zoomScaleSheetLayoutView="145" zoomScalePageLayoutView="140" workbookViewId="0">
      <selection activeCell="F108" sqref="F108"/>
    </sheetView>
  </sheetViews>
  <sheetFormatPr defaultRowHeight="16.5" x14ac:dyDescent="0.3"/>
  <cols>
    <col min="1" max="1" width="4.5703125" style="1" customWidth="1"/>
    <col min="2" max="2" width="35.85546875" style="1" customWidth="1"/>
    <col min="3" max="3" width="15.85546875" style="1" customWidth="1"/>
    <col min="4" max="4" width="14.140625" style="1" customWidth="1"/>
    <col min="5" max="5" width="6.5703125" style="1" customWidth="1"/>
    <col min="6" max="6" width="9" style="2" customWidth="1"/>
    <col min="7" max="7" width="9" style="3" customWidth="1"/>
    <col min="8" max="8" width="11.5703125" style="1" customWidth="1"/>
    <col min="9" max="9" width="11.5703125" style="3" customWidth="1"/>
    <col min="10" max="10" width="8.7109375" style="1" customWidth="1"/>
    <col min="11" max="11" width="14" style="1" customWidth="1"/>
    <col min="12" max="1024" width="8.7109375" style="1" customWidth="1"/>
  </cols>
  <sheetData>
    <row r="1" spans="1:9" s="1" customFormat="1" x14ac:dyDescent="0.3">
      <c r="A1" s="4"/>
      <c r="F1" s="5"/>
    </row>
    <row r="2" spans="1:9" ht="16.5" customHeight="1" x14ac:dyDescent="0.3">
      <c r="A2" s="82" t="s">
        <v>128</v>
      </c>
      <c r="B2" s="82"/>
      <c r="F2" s="83" t="s">
        <v>129</v>
      </c>
      <c r="G2" s="83"/>
      <c r="H2" s="83"/>
      <c r="I2" s="83"/>
    </row>
    <row r="3" spans="1:9" x14ac:dyDescent="0.3">
      <c r="B3"/>
      <c r="F3" s="83"/>
      <c r="G3" s="83"/>
      <c r="H3" s="83"/>
      <c r="I3" s="83"/>
    </row>
    <row r="4" spans="1:9" x14ac:dyDescent="0.3">
      <c r="A4" s="6"/>
      <c r="B4" s="6"/>
      <c r="F4" s="82" t="s">
        <v>120</v>
      </c>
      <c r="G4" s="82"/>
      <c r="H4" s="82"/>
      <c r="I4" s="82"/>
    </row>
    <row r="5" spans="1:9" s="1" customFormat="1" x14ac:dyDescent="0.3">
      <c r="A5" s="6"/>
      <c r="B5" s="6"/>
      <c r="F5" s="5"/>
    </row>
    <row r="6" spans="1:9" x14ac:dyDescent="0.3">
      <c r="A6" s="84" t="s">
        <v>121</v>
      </c>
      <c r="B6" s="84"/>
      <c r="C6" s="84"/>
      <c r="D6" s="84"/>
      <c r="E6" s="84"/>
      <c r="F6" s="84"/>
      <c r="G6" s="84"/>
      <c r="H6" s="84"/>
      <c r="I6" s="84"/>
    </row>
    <row r="7" spans="1:9" x14ac:dyDescent="0.3">
      <c r="A7" s="85" t="s">
        <v>122</v>
      </c>
      <c r="B7" s="85"/>
      <c r="C7" s="85"/>
      <c r="D7" s="85"/>
      <c r="E7" s="85"/>
      <c r="F7" s="85"/>
      <c r="G7" s="85"/>
      <c r="H7" s="85"/>
      <c r="I7" s="85"/>
    </row>
    <row r="8" spans="1:9" ht="15.75" customHeight="1" x14ac:dyDescent="0.3">
      <c r="A8" s="79" t="s">
        <v>130</v>
      </c>
      <c r="B8" s="79"/>
      <c r="C8" s="79"/>
      <c r="D8" s="79"/>
      <c r="E8" s="79"/>
      <c r="F8" s="79"/>
      <c r="G8" s="79"/>
      <c r="H8" s="79"/>
      <c r="I8" s="79"/>
    </row>
    <row r="9" spans="1:9" ht="18" customHeight="1" x14ac:dyDescent="0.3">
      <c r="A9" s="80" t="s">
        <v>123</v>
      </c>
      <c r="B9" s="80"/>
      <c r="C9" s="80"/>
      <c r="D9" s="80"/>
      <c r="E9" s="80"/>
      <c r="F9" s="80"/>
      <c r="G9" s="80"/>
      <c r="H9" s="80"/>
      <c r="I9" s="80"/>
    </row>
    <row r="10" spans="1:9" x14ac:dyDescent="0.3">
      <c r="A10" s="80"/>
      <c r="B10" s="80"/>
      <c r="C10" s="80"/>
      <c r="D10" s="80"/>
      <c r="E10" s="80"/>
      <c r="F10" s="80"/>
      <c r="G10" s="80"/>
      <c r="H10" s="80"/>
      <c r="I10" s="80"/>
    </row>
    <row r="11" spans="1:9" x14ac:dyDescent="0.3">
      <c r="A11" s="80"/>
      <c r="B11" s="80"/>
      <c r="C11" s="80"/>
      <c r="D11" s="80"/>
      <c r="E11" s="80"/>
      <c r="F11" s="80"/>
      <c r="G11" s="80"/>
      <c r="H11" s="80"/>
      <c r="I11" s="80"/>
    </row>
    <row r="12" spans="1:9" ht="17.25" thickBot="1" x14ac:dyDescent="0.35">
      <c r="A12" s="80"/>
      <c r="B12" s="80"/>
      <c r="C12" s="80"/>
      <c r="D12" s="80"/>
      <c r="E12" s="80"/>
      <c r="F12" s="80"/>
      <c r="G12" s="80"/>
      <c r="H12" s="80"/>
      <c r="I12" s="80"/>
    </row>
    <row r="13" spans="1:9" ht="39" thickBot="1" x14ac:dyDescent="0.3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9" t="s">
        <v>5</v>
      </c>
      <c r="G13" s="10" t="s">
        <v>6</v>
      </c>
      <c r="H13" s="8" t="s">
        <v>7</v>
      </c>
      <c r="I13" s="10" t="s">
        <v>8</v>
      </c>
    </row>
    <row r="14" spans="1:9" ht="12" customHeight="1" thickBot="1" x14ac:dyDescent="0.35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2">
        <v>6</v>
      </c>
      <c r="G14" s="11">
        <v>7</v>
      </c>
      <c r="H14" s="11">
        <v>8</v>
      </c>
      <c r="I14" s="11">
        <v>9</v>
      </c>
    </row>
    <row r="15" spans="1:9" ht="17.25" customHeight="1" thickBot="1" x14ac:dyDescent="0.35">
      <c r="A15" s="81" t="s">
        <v>9</v>
      </c>
      <c r="B15" s="81"/>
      <c r="C15" s="81"/>
      <c r="D15" s="81"/>
      <c r="E15" s="81"/>
      <c r="F15" s="81"/>
      <c r="G15" s="81"/>
      <c r="H15" s="81"/>
      <c r="I15" s="81"/>
    </row>
    <row r="16" spans="1:9" ht="20.100000000000001" customHeight="1" thickBot="1" x14ac:dyDescent="0.35">
      <c r="A16" s="77" t="s">
        <v>10</v>
      </c>
      <c r="B16" s="77"/>
      <c r="C16" s="77"/>
      <c r="D16" s="77"/>
      <c r="E16" s="77"/>
      <c r="F16" s="77"/>
      <c r="G16" s="77"/>
      <c r="H16" s="77"/>
      <c r="I16" s="77"/>
    </row>
    <row r="17" spans="1:9" x14ac:dyDescent="0.3">
      <c r="A17" s="13" t="s">
        <v>11</v>
      </c>
      <c r="B17" s="14" t="s">
        <v>12</v>
      </c>
      <c r="C17" s="15" t="s">
        <v>13</v>
      </c>
      <c r="D17" s="15" t="s">
        <v>14</v>
      </c>
      <c r="E17" s="16">
        <v>1</v>
      </c>
      <c r="F17" s="66"/>
      <c r="G17" s="17">
        <f t="shared" ref="G17:G26" si="0">ROUND(F17*1.23,2)</f>
        <v>0</v>
      </c>
      <c r="H17" s="18">
        <f t="shared" ref="H17:H26" si="1">E17*F17</f>
        <v>0</v>
      </c>
      <c r="I17" s="19">
        <f t="shared" ref="I17:I26" si="2">ROUND(H17*1.23,2)</f>
        <v>0</v>
      </c>
    </row>
    <row r="18" spans="1:9" x14ac:dyDescent="0.3">
      <c r="A18" s="13" t="s">
        <v>15</v>
      </c>
      <c r="B18" s="20" t="s">
        <v>16</v>
      </c>
      <c r="C18" s="21" t="s">
        <v>17</v>
      </c>
      <c r="D18" s="15" t="s">
        <v>14</v>
      </c>
      <c r="E18" s="22">
        <v>1</v>
      </c>
      <c r="F18" s="66"/>
      <c r="G18" s="23">
        <f t="shared" si="0"/>
        <v>0</v>
      </c>
      <c r="H18" s="24">
        <f t="shared" si="1"/>
        <v>0</v>
      </c>
      <c r="I18" s="25">
        <f t="shared" si="2"/>
        <v>0</v>
      </c>
    </row>
    <row r="19" spans="1:9" x14ac:dyDescent="0.3">
      <c r="A19" s="13" t="s">
        <v>18</v>
      </c>
      <c r="B19" s="20" t="s">
        <v>16</v>
      </c>
      <c r="C19" s="21" t="s">
        <v>19</v>
      </c>
      <c r="D19" s="15" t="s">
        <v>14</v>
      </c>
      <c r="E19" s="27">
        <v>1</v>
      </c>
      <c r="F19" s="66"/>
      <c r="G19" s="23">
        <f t="shared" si="0"/>
        <v>0</v>
      </c>
      <c r="H19" s="24">
        <f t="shared" si="1"/>
        <v>0</v>
      </c>
      <c r="I19" s="25">
        <f t="shared" si="2"/>
        <v>0</v>
      </c>
    </row>
    <row r="20" spans="1:9" x14ac:dyDescent="0.3">
      <c r="A20" s="13" t="s">
        <v>20</v>
      </c>
      <c r="B20" s="20" t="s">
        <v>21</v>
      </c>
      <c r="C20" s="28" t="s">
        <v>22</v>
      </c>
      <c r="D20" s="15" t="s">
        <v>14</v>
      </c>
      <c r="E20" s="27">
        <v>1</v>
      </c>
      <c r="F20" s="66"/>
      <c r="G20" s="23">
        <f t="shared" si="0"/>
        <v>0</v>
      </c>
      <c r="H20" s="24">
        <f t="shared" si="1"/>
        <v>0</v>
      </c>
      <c r="I20" s="25">
        <f t="shared" si="2"/>
        <v>0</v>
      </c>
    </row>
    <row r="21" spans="1:9" x14ac:dyDescent="0.3">
      <c r="A21" s="13" t="s">
        <v>23</v>
      </c>
      <c r="B21" s="20" t="s">
        <v>21</v>
      </c>
      <c r="C21" s="28" t="s">
        <v>24</v>
      </c>
      <c r="D21" s="15" t="s">
        <v>14</v>
      </c>
      <c r="E21" s="27">
        <v>1</v>
      </c>
      <c r="F21" s="67"/>
      <c r="G21" s="17">
        <f t="shared" si="0"/>
        <v>0</v>
      </c>
      <c r="H21" s="18">
        <f t="shared" si="1"/>
        <v>0</v>
      </c>
      <c r="I21" s="19">
        <f t="shared" si="2"/>
        <v>0</v>
      </c>
    </row>
    <row r="22" spans="1:9" x14ac:dyDescent="0.3">
      <c r="A22" s="13" t="s">
        <v>25</v>
      </c>
      <c r="B22" s="20" t="s">
        <v>26</v>
      </c>
      <c r="C22" s="28" t="s">
        <v>27</v>
      </c>
      <c r="D22" s="15" t="s">
        <v>14</v>
      </c>
      <c r="E22" s="27">
        <v>1</v>
      </c>
      <c r="F22" s="67"/>
      <c r="G22" s="17">
        <f t="shared" si="0"/>
        <v>0</v>
      </c>
      <c r="H22" s="18">
        <f t="shared" si="1"/>
        <v>0</v>
      </c>
      <c r="I22" s="19">
        <f t="shared" si="2"/>
        <v>0</v>
      </c>
    </row>
    <row r="23" spans="1:9" ht="38.25" x14ac:dyDescent="0.3">
      <c r="A23" s="13" t="s">
        <v>28</v>
      </c>
      <c r="B23" s="20" t="s">
        <v>26</v>
      </c>
      <c r="C23" s="28" t="s">
        <v>27</v>
      </c>
      <c r="D23" s="15" t="s">
        <v>29</v>
      </c>
      <c r="E23" s="27">
        <v>1</v>
      </c>
      <c r="F23" s="66"/>
      <c r="G23" s="23">
        <f t="shared" si="0"/>
        <v>0</v>
      </c>
      <c r="H23" s="24">
        <f t="shared" si="1"/>
        <v>0</v>
      </c>
      <c r="I23" s="25">
        <f t="shared" si="2"/>
        <v>0</v>
      </c>
    </row>
    <row r="24" spans="1:9" ht="38.25" x14ac:dyDescent="0.3">
      <c r="A24" s="13" t="s">
        <v>30</v>
      </c>
      <c r="B24" s="20" t="s">
        <v>26</v>
      </c>
      <c r="C24" s="28" t="s">
        <v>31</v>
      </c>
      <c r="D24" s="15" t="s">
        <v>29</v>
      </c>
      <c r="E24" s="27">
        <v>1</v>
      </c>
      <c r="F24" s="67"/>
      <c r="G24" s="17">
        <f t="shared" si="0"/>
        <v>0</v>
      </c>
      <c r="H24" s="18">
        <f t="shared" si="1"/>
        <v>0</v>
      </c>
      <c r="I24" s="19">
        <f t="shared" si="2"/>
        <v>0</v>
      </c>
    </row>
    <row r="25" spans="1:9" x14ac:dyDescent="0.3">
      <c r="A25" s="13" t="s">
        <v>32</v>
      </c>
      <c r="B25" s="20" t="s">
        <v>33</v>
      </c>
      <c r="C25" s="28" t="s">
        <v>34</v>
      </c>
      <c r="D25" s="15" t="s">
        <v>14</v>
      </c>
      <c r="E25" s="27">
        <v>1</v>
      </c>
      <c r="F25" s="68"/>
      <c r="G25" s="17">
        <f t="shared" si="0"/>
        <v>0</v>
      </c>
      <c r="H25" s="30">
        <f t="shared" si="1"/>
        <v>0</v>
      </c>
      <c r="I25" s="19">
        <f t="shared" si="2"/>
        <v>0</v>
      </c>
    </row>
    <row r="26" spans="1:9" ht="17.25" thickBot="1" x14ac:dyDescent="0.35">
      <c r="A26" s="13" t="s">
        <v>35</v>
      </c>
      <c r="B26" s="20" t="s">
        <v>36</v>
      </c>
      <c r="C26" s="29"/>
      <c r="D26" s="15" t="s">
        <v>124</v>
      </c>
      <c r="E26" s="27">
        <v>11</v>
      </c>
      <c r="F26" s="68"/>
      <c r="G26" s="17">
        <f t="shared" si="0"/>
        <v>0</v>
      </c>
      <c r="H26" s="30">
        <f t="shared" si="1"/>
        <v>0</v>
      </c>
      <c r="I26" s="19">
        <f t="shared" si="2"/>
        <v>0</v>
      </c>
    </row>
    <row r="27" spans="1:9" ht="20.100000000000001" customHeight="1" thickBot="1" x14ac:dyDescent="0.35">
      <c r="A27" s="72" t="s">
        <v>37</v>
      </c>
      <c r="B27" s="72"/>
      <c r="C27" s="72"/>
      <c r="D27" s="72"/>
      <c r="E27" s="72"/>
      <c r="F27" s="72"/>
      <c r="G27" s="72"/>
      <c r="H27" s="31">
        <f>SUM(H17:H26)</f>
        <v>0</v>
      </c>
      <c r="I27" s="31">
        <f>SUM(I17:I26)</f>
        <v>0</v>
      </c>
    </row>
    <row r="28" spans="1:9" ht="20.100000000000001" customHeight="1" thickBot="1" x14ac:dyDescent="0.35">
      <c r="A28" s="32"/>
      <c r="B28" s="33"/>
      <c r="C28" s="33"/>
      <c r="D28" s="33"/>
      <c r="E28" s="33"/>
      <c r="F28" s="34"/>
      <c r="G28" s="35"/>
      <c r="H28" s="36"/>
      <c r="I28" s="36"/>
    </row>
    <row r="29" spans="1:9" ht="20.100000000000001" customHeight="1" thickBot="1" x14ac:dyDescent="0.35">
      <c r="A29" s="77" t="s">
        <v>38</v>
      </c>
      <c r="B29" s="77"/>
      <c r="C29" s="77"/>
      <c r="D29" s="77"/>
      <c r="E29" s="77"/>
      <c r="F29" s="77"/>
      <c r="G29" s="77"/>
      <c r="H29" s="77"/>
      <c r="I29" s="77"/>
    </row>
    <row r="30" spans="1:9" ht="25.5" x14ac:dyDescent="0.3">
      <c r="A30" s="13" t="s">
        <v>11</v>
      </c>
      <c r="B30" s="14" t="s">
        <v>39</v>
      </c>
      <c r="C30" s="15" t="s">
        <v>40</v>
      </c>
      <c r="D30" s="15" t="s">
        <v>41</v>
      </c>
      <c r="E30" s="16">
        <v>1</v>
      </c>
      <c r="F30" s="66"/>
      <c r="G30" s="17">
        <f t="shared" ref="G30:G43" si="3">ROUND(F30*1.23,2)</f>
        <v>0</v>
      </c>
      <c r="H30" s="18">
        <f t="shared" ref="H30:H43" si="4">E30*F30</f>
        <v>0</v>
      </c>
      <c r="I30" s="19">
        <f t="shared" ref="I30:I43" si="5">ROUND(H30*1.23,2)</f>
        <v>0</v>
      </c>
    </row>
    <row r="31" spans="1:9" ht="25.5" x14ac:dyDescent="0.3">
      <c r="A31" s="13" t="s">
        <v>15</v>
      </c>
      <c r="B31" s="20" t="s">
        <v>42</v>
      </c>
      <c r="C31" s="21" t="s">
        <v>43</v>
      </c>
      <c r="D31" s="15" t="s">
        <v>41</v>
      </c>
      <c r="E31" s="22">
        <v>1</v>
      </c>
      <c r="F31" s="66"/>
      <c r="G31" s="23">
        <f t="shared" si="3"/>
        <v>0</v>
      </c>
      <c r="H31" s="24">
        <f t="shared" si="4"/>
        <v>0</v>
      </c>
      <c r="I31" s="25">
        <f t="shared" si="5"/>
        <v>0</v>
      </c>
    </row>
    <row r="32" spans="1:9" x14ac:dyDescent="0.3">
      <c r="A32" s="13" t="s">
        <v>18</v>
      </c>
      <c r="B32" s="20" t="s">
        <v>16</v>
      </c>
      <c r="C32" s="21" t="s">
        <v>44</v>
      </c>
      <c r="D32" s="15" t="s">
        <v>45</v>
      </c>
      <c r="E32" s="27">
        <v>1</v>
      </c>
      <c r="F32" s="66"/>
      <c r="G32" s="23">
        <f t="shared" si="3"/>
        <v>0</v>
      </c>
      <c r="H32" s="24">
        <f t="shared" si="4"/>
        <v>0</v>
      </c>
      <c r="I32" s="25">
        <f t="shared" si="5"/>
        <v>0</v>
      </c>
    </row>
    <row r="33" spans="1:9" x14ac:dyDescent="0.3">
      <c r="A33" s="13" t="s">
        <v>20</v>
      </c>
      <c r="B33" s="20" t="s">
        <v>46</v>
      </c>
      <c r="C33" s="28"/>
      <c r="D33" s="15" t="s">
        <v>47</v>
      </c>
      <c r="E33" s="27">
        <v>1</v>
      </c>
      <c r="F33" s="66"/>
      <c r="G33" s="23">
        <f t="shared" si="3"/>
        <v>0</v>
      </c>
      <c r="H33" s="24">
        <f t="shared" si="4"/>
        <v>0</v>
      </c>
      <c r="I33" s="25">
        <f t="shared" si="5"/>
        <v>0</v>
      </c>
    </row>
    <row r="34" spans="1:9" x14ac:dyDescent="0.3">
      <c r="A34" s="13" t="s">
        <v>23</v>
      </c>
      <c r="B34" s="20" t="s">
        <v>21</v>
      </c>
      <c r="C34" s="28" t="s">
        <v>48</v>
      </c>
      <c r="D34" s="15" t="s">
        <v>45</v>
      </c>
      <c r="E34" s="27">
        <v>1</v>
      </c>
      <c r="F34" s="67"/>
      <c r="G34" s="17">
        <f t="shared" si="3"/>
        <v>0</v>
      </c>
      <c r="H34" s="18">
        <f t="shared" si="4"/>
        <v>0</v>
      </c>
      <c r="I34" s="19">
        <f t="shared" si="5"/>
        <v>0</v>
      </c>
    </row>
    <row r="35" spans="1:9" x14ac:dyDescent="0.3">
      <c r="A35" s="13" t="s">
        <v>25</v>
      </c>
      <c r="B35" s="20" t="s">
        <v>49</v>
      </c>
      <c r="C35" s="28" t="s">
        <v>50</v>
      </c>
      <c r="D35" s="15" t="s">
        <v>45</v>
      </c>
      <c r="E35" s="27">
        <v>4</v>
      </c>
      <c r="F35" s="67"/>
      <c r="G35" s="17">
        <f t="shared" si="3"/>
        <v>0</v>
      </c>
      <c r="H35" s="18">
        <f t="shared" si="4"/>
        <v>0</v>
      </c>
      <c r="I35" s="19">
        <f t="shared" si="5"/>
        <v>0</v>
      </c>
    </row>
    <row r="36" spans="1:9" ht="15" customHeight="1" x14ac:dyDescent="0.3">
      <c r="A36" s="13" t="s">
        <v>28</v>
      </c>
      <c r="B36" s="20" t="s">
        <v>49</v>
      </c>
      <c r="C36" s="28" t="s">
        <v>51</v>
      </c>
      <c r="D36" s="15" t="s">
        <v>45</v>
      </c>
      <c r="E36" s="27">
        <v>1</v>
      </c>
      <c r="F36" s="66"/>
      <c r="G36" s="23">
        <f t="shared" si="3"/>
        <v>0</v>
      </c>
      <c r="H36" s="24">
        <f t="shared" si="4"/>
        <v>0</v>
      </c>
      <c r="I36" s="25">
        <f t="shared" si="5"/>
        <v>0</v>
      </c>
    </row>
    <row r="37" spans="1:9" x14ac:dyDescent="0.3">
      <c r="A37" s="13" t="s">
        <v>30</v>
      </c>
      <c r="B37" s="20" t="s">
        <v>49</v>
      </c>
      <c r="C37" s="37" t="s">
        <v>52</v>
      </c>
      <c r="D37" s="15" t="s">
        <v>45</v>
      </c>
      <c r="E37" s="38">
        <v>1</v>
      </c>
      <c r="F37" s="67"/>
      <c r="G37" s="17">
        <f t="shared" si="3"/>
        <v>0</v>
      </c>
      <c r="H37" s="18">
        <f t="shared" si="4"/>
        <v>0</v>
      </c>
      <c r="I37" s="19">
        <f t="shared" si="5"/>
        <v>0</v>
      </c>
    </row>
    <row r="38" spans="1:9" x14ac:dyDescent="0.3">
      <c r="A38" s="13" t="s">
        <v>32</v>
      </c>
      <c r="B38" s="20" t="s">
        <v>49</v>
      </c>
      <c r="C38" s="21" t="s">
        <v>53</v>
      </c>
      <c r="D38" s="15" t="s">
        <v>45</v>
      </c>
      <c r="E38" s="27">
        <v>1</v>
      </c>
      <c r="F38" s="67"/>
      <c r="G38" s="17">
        <f t="shared" si="3"/>
        <v>0</v>
      </c>
      <c r="H38" s="18">
        <f t="shared" si="4"/>
        <v>0</v>
      </c>
      <c r="I38" s="19">
        <f t="shared" si="5"/>
        <v>0</v>
      </c>
    </row>
    <row r="39" spans="1:9" x14ac:dyDescent="0.3">
      <c r="A39" s="13" t="s">
        <v>35</v>
      </c>
      <c r="B39" s="20" t="s">
        <v>54</v>
      </c>
      <c r="C39" s="21" t="s">
        <v>55</v>
      </c>
      <c r="D39" s="15" t="s">
        <v>45</v>
      </c>
      <c r="E39" s="27">
        <v>4</v>
      </c>
      <c r="F39" s="67"/>
      <c r="G39" s="17">
        <f t="shared" si="3"/>
        <v>0</v>
      </c>
      <c r="H39" s="30">
        <f t="shared" si="4"/>
        <v>0</v>
      </c>
      <c r="I39" s="19">
        <f t="shared" si="5"/>
        <v>0</v>
      </c>
    </row>
    <row r="40" spans="1:9" x14ac:dyDescent="0.3">
      <c r="A40" s="13" t="s">
        <v>56</v>
      </c>
      <c r="B40" s="20" t="s">
        <v>57</v>
      </c>
      <c r="C40" s="21" t="s">
        <v>58</v>
      </c>
      <c r="D40" s="15" t="s">
        <v>45</v>
      </c>
      <c r="E40" s="27">
        <v>4</v>
      </c>
      <c r="F40" s="67"/>
      <c r="G40" s="17">
        <f t="shared" si="3"/>
        <v>0</v>
      </c>
      <c r="H40" s="18">
        <f t="shared" si="4"/>
        <v>0</v>
      </c>
      <c r="I40" s="19">
        <f t="shared" si="5"/>
        <v>0</v>
      </c>
    </row>
    <row r="41" spans="1:9" x14ac:dyDescent="0.3">
      <c r="A41" s="13" t="s">
        <v>59</v>
      </c>
      <c r="B41" s="20" t="s">
        <v>60</v>
      </c>
      <c r="C41" s="28" t="s">
        <v>61</v>
      </c>
      <c r="D41" s="53" t="s">
        <v>45</v>
      </c>
      <c r="E41" s="22">
        <v>1</v>
      </c>
      <c r="F41" s="68"/>
      <c r="G41" s="17">
        <f t="shared" si="3"/>
        <v>0</v>
      </c>
      <c r="H41" s="18">
        <f t="shared" si="4"/>
        <v>0</v>
      </c>
      <c r="I41" s="19">
        <f t="shared" si="5"/>
        <v>0</v>
      </c>
    </row>
    <row r="42" spans="1:9" x14ac:dyDescent="0.3">
      <c r="A42" s="13" t="s">
        <v>62</v>
      </c>
      <c r="B42" s="20" t="s">
        <v>63</v>
      </c>
      <c r="C42" s="28" t="s">
        <v>64</v>
      </c>
      <c r="D42" s="28" t="s">
        <v>45</v>
      </c>
      <c r="E42" s="22">
        <v>1</v>
      </c>
      <c r="F42" s="68"/>
      <c r="G42" s="17">
        <f t="shared" si="3"/>
        <v>0</v>
      </c>
      <c r="H42" s="18">
        <f t="shared" si="4"/>
        <v>0</v>
      </c>
      <c r="I42" s="19">
        <f t="shared" si="5"/>
        <v>0</v>
      </c>
    </row>
    <row r="43" spans="1:9" ht="17.25" thickBot="1" x14ac:dyDescent="0.35">
      <c r="A43" s="13" t="s">
        <v>65</v>
      </c>
      <c r="B43" s="20" t="s">
        <v>66</v>
      </c>
      <c r="C43" s="28" t="s">
        <v>67</v>
      </c>
      <c r="D43" s="28" t="s">
        <v>45</v>
      </c>
      <c r="E43" s="22">
        <v>3</v>
      </c>
      <c r="F43" s="68"/>
      <c r="G43" s="17">
        <f t="shared" si="3"/>
        <v>0</v>
      </c>
      <c r="H43" s="18">
        <f t="shared" si="4"/>
        <v>0</v>
      </c>
      <c r="I43" s="19">
        <f t="shared" si="5"/>
        <v>0</v>
      </c>
    </row>
    <row r="44" spans="1:9" ht="20.100000000000001" customHeight="1" thickBot="1" x14ac:dyDescent="0.35">
      <c r="A44" s="72" t="s">
        <v>37</v>
      </c>
      <c r="B44" s="72"/>
      <c r="C44" s="72"/>
      <c r="D44" s="72"/>
      <c r="E44" s="72"/>
      <c r="F44" s="72"/>
      <c r="G44" s="72"/>
      <c r="H44" s="31">
        <f>SUM(H30:H43)</f>
        <v>0</v>
      </c>
      <c r="I44" s="31">
        <f>SUM(I30:I43)</f>
        <v>0</v>
      </c>
    </row>
    <row r="45" spans="1:9" ht="20.100000000000001" customHeight="1" thickBot="1" x14ac:dyDescent="0.35">
      <c r="A45" s="32"/>
      <c r="B45" s="33"/>
      <c r="C45" s="33"/>
      <c r="D45" s="33"/>
      <c r="E45" s="33"/>
      <c r="F45" s="34"/>
      <c r="G45" s="35"/>
      <c r="H45" s="36"/>
      <c r="I45" s="36"/>
    </row>
    <row r="46" spans="1:9" ht="20.100000000000001" customHeight="1" thickBot="1" x14ac:dyDescent="0.35">
      <c r="A46" s="77" t="s">
        <v>68</v>
      </c>
      <c r="B46" s="77"/>
      <c r="C46" s="77"/>
      <c r="D46" s="77"/>
      <c r="E46" s="77"/>
      <c r="F46" s="77"/>
      <c r="G46" s="77"/>
      <c r="H46" s="77"/>
      <c r="I46" s="77"/>
    </row>
    <row r="47" spans="1:9" ht="25.5" x14ac:dyDescent="0.3">
      <c r="A47" s="13" t="s">
        <v>11</v>
      </c>
      <c r="B47" s="14" t="s">
        <v>39</v>
      </c>
      <c r="C47" s="15" t="s">
        <v>40</v>
      </c>
      <c r="D47" s="15" t="s">
        <v>41</v>
      </c>
      <c r="E47" s="39">
        <v>2</v>
      </c>
      <c r="F47" s="66"/>
      <c r="G47" s="17">
        <f t="shared" ref="G47:G58" si="6">ROUND(F47*1.23,2)</f>
        <v>0</v>
      </c>
      <c r="H47" s="18">
        <f t="shared" ref="H47:H58" si="7">E47*F47</f>
        <v>0</v>
      </c>
      <c r="I47" s="19">
        <f t="shared" ref="I47:I58" si="8">ROUND(H47*1.23,2)</f>
        <v>0</v>
      </c>
    </row>
    <row r="48" spans="1:9" x14ac:dyDescent="0.3">
      <c r="A48" s="13" t="s">
        <v>15</v>
      </c>
      <c r="B48" s="20" t="s">
        <v>21</v>
      </c>
      <c r="C48" s="28" t="s">
        <v>48</v>
      </c>
      <c r="D48" s="15" t="s">
        <v>45</v>
      </c>
      <c r="E48" s="22">
        <v>2</v>
      </c>
      <c r="F48" s="66"/>
      <c r="G48" s="23">
        <f t="shared" si="6"/>
        <v>0</v>
      </c>
      <c r="H48" s="24">
        <f t="shared" si="7"/>
        <v>0</v>
      </c>
      <c r="I48" s="25">
        <f t="shared" si="8"/>
        <v>0</v>
      </c>
    </row>
    <row r="49" spans="1:9" x14ac:dyDescent="0.3">
      <c r="A49" s="13" t="s">
        <v>18</v>
      </c>
      <c r="B49" s="20" t="s">
        <v>16</v>
      </c>
      <c r="C49" s="28" t="s">
        <v>69</v>
      </c>
      <c r="D49" s="15" t="s">
        <v>45</v>
      </c>
      <c r="E49" s="22">
        <v>1</v>
      </c>
      <c r="F49" s="66"/>
      <c r="G49" s="23">
        <f t="shared" si="6"/>
        <v>0</v>
      </c>
      <c r="H49" s="24">
        <f t="shared" si="7"/>
        <v>0</v>
      </c>
      <c r="I49" s="25">
        <f t="shared" si="8"/>
        <v>0</v>
      </c>
    </row>
    <row r="50" spans="1:9" x14ac:dyDescent="0.3">
      <c r="A50" s="13" t="s">
        <v>20</v>
      </c>
      <c r="B50" s="20" t="s">
        <v>49</v>
      </c>
      <c r="C50" s="28" t="s">
        <v>70</v>
      </c>
      <c r="D50" s="15" t="s">
        <v>45</v>
      </c>
      <c r="E50" s="22">
        <v>2</v>
      </c>
      <c r="F50" s="66"/>
      <c r="G50" s="23">
        <f t="shared" si="6"/>
        <v>0</v>
      </c>
      <c r="H50" s="24">
        <f t="shared" si="7"/>
        <v>0</v>
      </c>
      <c r="I50" s="25">
        <f t="shared" si="8"/>
        <v>0</v>
      </c>
    </row>
    <row r="51" spans="1:9" x14ac:dyDescent="0.3">
      <c r="A51" s="13" t="s">
        <v>23</v>
      </c>
      <c r="B51" s="20" t="s">
        <v>49</v>
      </c>
      <c r="C51" s="28" t="s">
        <v>50</v>
      </c>
      <c r="D51" s="15" t="s">
        <v>45</v>
      </c>
      <c r="E51" s="27">
        <v>2</v>
      </c>
      <c r="F51" s="67"/>
      <c r="G51" s="17">
        <f t="shared" si="6"/>
        <v>0</v>
      </c>
      <c r="H51" s="18">
        <f t="shared" si="7"/>
        <v>0</v>
      </c>
      <c r="I51" s="19">
        <f t="shared" si="8"/>
        <v>0</v>
      </c>
    </row>
    <row r="52" spans="1:9" x14ac:dyDescent="0.3">
      <c r="A52" s="13" t="s">
        <v>25</v>
      </c>
      <c r="B52" s="40" t="s">
        <v>71</v>
      </c>
      <c r="C52" s="41" t="s">
        <v>72</v>
      </c>
      <c r="D52" s="15" t="s">
        <v>45</v>
      </c>
      <c r="E52" s="42">
        <v>2</v>
      </c>
      <c r="F52" s="67"/>
      <c r="G52" s="17">
        <f t="shared" si="6"/>
        <v>0</v>
      </c>
      <c r="H52" s="18">
        <f t="shared" si="7"/>
        <v>0</v>
      </c>
      <c r="I52" s="19">
        <f t="shared" si="8"/>
        <v>0</v>
      </c>
    </row>
    <row r="53" spans="1:9" ht="15" customHeight="1" x14ac:dyDescent="0.3">
      <c r="A53" s="13" t="s">
        <v>28</v>
      </c>
      <c r="B53" s="40" t="s">
        <v>73</v>
      </c>
      <c r="C53" s="41" t="s">
        <v>74</v>
      </c>
      <c r="D53" s="15" t="s">
        <v>45</v>
      </c>
      <c r="E53" s="42">
        <v>1</v>
      </c>
      <c r="F53" s="66"/>
      <c r="G53" s="23">
        <f t="shared" si="6"/>
        <v>0</v>
      </c>
      <c r="H53" s="24">
        <f t="shared" si="7"/>
        <v>0</v>
      </c>
      <c r="I53" s="25">
        <f t="shared" si="8"/>
        <v>0</v>
      </c>
    </row>
    <row r="54" spans="1:9" x14ac:dyDescent="0.3">
      <c r="A54" s="13" t="s">
        <v>30</v>
      </c>
      <c r="B54" s="40" t="s">
        <v>75</v>
      </c>
      <c r="C54" s="41" t="s">
        <v>76</v>
      </c>
      <c r="D54" s="15" t="s">
        <v>45</v>
      </c>
      <c r="E54" s="42">
        <v>1</v>
      </c>
      <c r="F54" s="67"/>
      <c r="G54" s="17">
        <f t="shared" si="6"/>
        <v>0</v>
      </c>
      <c r="H54" s="18">
        <f t="shared" si="7"/>
        <v>0</v>
      </c>
      <c r="I54" s="19">
        <f t="shared" si="8"/>
        <v>0</v>
      </c>
    </row>
    <row r="55" spans="1:9" x14ac:dyDescent="0.3">
      <c r="A55" s="13" t="s">
        <v>32</v>
      </c>
      <c r="B55" s="20" t="s">
        <v>57</v>
      </c>
      <c r="C55" s="41" t="s">
        <v>58</v>
      </c>
      <c r="D55" s="15" t="s">
        <v>45</v>
      </c>
      <c r="E55" s="42">
        <v>4</v>
      </c>
      <c r="F55" s="68"/>
      <c r="G55" s="17">
        <f t="shared" si="6"/>
        <v>0</v>
      </c>
      <c r="H55" s="18">
        <f t="shared" si="7"/>
        <v>0</v>
      </c>
      <c r="I55" s="19">
        <f t="shared" si="8"/>
        <v>0</v>
      </c>
    </row>
    <row r="56" spans="1:9" x14ac:dyDescent="0.3">
      <c r="A56" s="13" t="s">
        <v>35</v>
      </c>
      <c r="B56" s="40" t="s">
        <v>66</v>
      </c>
      <c r="C56" s="41" t="s">
        <v>67</v>
      </c>
      <c r="D56" s="15" t="s">
        <v>45</v>
      </c>
      <c r="E56" s="42">
        <v>2</v>
      </c>
      <c r="F56" s="68"/>
      <c r="G56" s="17">
        <f t="shared" si="6"/>
        <v>0</v>
      </c>
      <c r="H56" s="18">
        <f t="shared" si="7"/>
        <v>0</v>
      </c>
      <c r="I56" s="19">
        <f t="shared" si="8"/>
        <v>0</v>
      </c>
    </row>
    <row r="57" spans="1:9" x14ac:dyDescent="0.3">
      <c r="A57" s="13" t="s">
        <v>56</v>
      </c>
      <c r="B57" s="20" t="s">
        <v>77</v>
      </c>
      <c r="C57" s="28" t="s">
        <v>78</v>
      </c>
      <c r="D57" s="15" t="s">
        <v>45</v>
      </c>
      <c r="E57" s="22">
        <v>1</v>
      </c>
      <c r="F57" s="68"/>
      <c r="G57" s="17">
        <f t="shared" si="6"/>
        <v>0</v>
      </c>
      <c r="H57" s="18">
        <f t="shared" si="7"/>
        <v>0</v>
      </c>
      <c r="I57" s="19">
        <f t="shared" si="8"/>
        <v>0</v>
      </c>
    </row>
    <row r="58" spans="1:9" ht="17.25" thickBot="1" x14ac:dyDescent="0.35">
      <c r="A58" s="13" t="s">
        <v>59</v>
      </c>
      <c r="B58" s="20" t="s">
        <v>46</v>
      </c>
      <c r="C58" s="44"/>
      <c r="D58" s="21" t="s">
        <v>47</v>
      </c>
      <c r="E58" s="22">
        <v>3</v>
      </c>
      <c r="F58" s="68"/>
      <c r="G58" s="17">
        <f t="shared" si="6"/>
        <v>0</v>
      </c>
      <c r="H58" s="18">
        <f t="shared" si="7"/>
        <v>0</v>
      </c>
      <c r="I58" s="19">
        <f t="shared" si="8"/>
        <v>0</v>
      </c>
    </row>
    <row r="59" spans="1:9" ht="20.100000000000001" customHeight="1" thickBot="1" x14ac:dyDescent="0.35">
      <c r="A59" s="72" t="s">
        <v>37</v>
      </c>
      <c r="B59" s="72"/>
      <c r="C59" s="72"/>
      <c r="D59" s="72"/>
      <c r="E59" s="72"/>
      <c r="F59" s="72"/>
      <c r="G59" s="72"/>
      <c r="H59" s="31">
        <f>SUM(H47:H58)</f>
        <v>0</v>
      </c>
      <c r="I59" s="31">
        <f>SUM(I47:I58)</f>
        <v>0</v>
      </c>
    </row>
    <row r="60" spans="1:9" ht="17.25" thickBot="1" x14ac:dyDescent="0.35">
      <c r="A60" s="45"/>
      <c r="B60" s="46"/>
      <c r="C60" s="47"/>
      <c r="D60" s="47"/>
      <c r="E60" s="48"/>
      <c r="F60" s="49"/>
      <c r="G60" s="50"/>
      <c r="H60" s="51"/>
      <c r="I60" s="50"/>
    </row>
    <row r="61" spans="1:9" ht="17.25" customHeight="1" thickBot="1" x14ac:dyDescent="0.35">
      <c r="A61" s="77" t="s">
        <v>79</v>
      </c>
      <c r="B61" s="77"/>
      <c r="C61" s="77"/>
      <c r="D61" s="77"/>
      <c r="E61" s="77"/>
      <c r="F61" s="77"/>
      <c r="G61" s="77"/>
      <c r="H61" s="77"/>
      <c r="I61" s="77"/>
    </row>
    <row r="62" spans="1:9" x14ac:dyDescent="0.3">
      <c r="A62" s="52" t="s">
        <v>11</v>
      </c>
      <c r="B62" s="14" t="s">
        <v>80</v>
      </c>
      <c r="C62" s="41" t="s">
        <v>52</v>
      </c>
      <c r="D62" s="53" t="s">
        <v>45</v>
      </c>
      <c r="E62" s="39">
        <v>2</v>
      </c>
      <c r="F62" s="66"/>
      <c r="G62" s="23">
        <f t="shared" ref="G62:G67" si="9">ROUND(F62*1.23,2)</f>
        <v>0</v>
      </c>
      <c r="H62" s="24">
        <f t="shared" ref="H62:H67" si="10">E62*F62</f>
        <v>0</v>
      </c>
      <c r="I62" s="25">
        <f t="shared" ref="I62:I67" si="11">ROUND(H62*1.23,2)</f>
        <v>0</v>
      </c>
    </row>
    <row r="63" spans="1:9" x14ac:dyDescent="0.3">
      <c r="A63" s="52" t="s">
        <v>15</v>
      </c>
      <c r="B63" s="20" t="s">
        <v>81</v>
      </c>
      <c r="C63" s="28" t="s">
        <v>82</v>
      </c>
      <c r="D63" s="15" t="s">
        <v>45</v>
      </c>
      <c r="E63" s="22">
        <v>1</v>
      </c>
      <c r="F63" s="66"/>
      <c r="G63" s="23">
        <f t="shared" si="9"/>
        <v>0</v>
      </c>
      <c r="H63" s="24">
        <f t="shared" si="10"/>
        <v>0</v>
      </c>
      <c r="I63" s="25">
        <f t="shared" si="11"/>
        <v>0</v>
      </c>
    </row>
    <row r="64" spans="1:9" x14ac:dyDescent="0.3">
      <c r="A64" s="52" t="s">
        <v>18</v>
      </c>
      <c r="B64" s="20" t="s">
        <v>21</v>
      </c>
      <c r="C64" s="28" t="s">
        <v>83</v>
      </c>
      <c r="D64" s="15" t="s">
        <v>45</v>
      </c>
      <c r="E64" s="22">
        <v>4</v>
      </c>
      <c r="F64" s="66"/>
      <c r="G64" s="23">
        <f t="shared" si="9"/>
        <v>0</v>
      </c>
      <c r="H64" s="24">
        <f t="shared" si="10"/>
        <v>0</v>
      </c>
      <c r="I64" s="25">
        <f t="shared" si="11"/>
        <v>0</v>
      </c>
    </row>
    <row r="65" spans="1:9" x14ac:dyDescent="0.3">
      <c r="A65" s="52" t="s">
        <v>20</v>
      </c>
      <c r="B65" s="20" t="s">
        <v>80</v>
      </c>
      <c r="C65" s="28" t="s">
        <v>50</v>
      </c>
      <c r="D65" s="15" t="s">
        <v>45</v>
      </c>
      <c r="E65" s="22">
        <v>1</v>
      </c>
      <c r="F65" s="66"/>
      <c r="G65" s="23">
        <f t="shared" si="9"/>
        <v>0</v>
      </c>
      <c r="H65" s="24">
        <f t="shared" si="10"/>
        <v>0</v>
      </c>
      <c r="I65" s="25">
        <f t="shared" si="11"/>
        <v>0</v>
      </c>
    </row>
    <row r="66" spans="1:9" s="54" customFormat="1" ht="25.5" x14ac:dyDescent="0.3">
      <c r="A66" s="52" t="s">
        <v>23</v>
      </c>
      <c r="B66" s="20" t="s">
        <v>39</v>
      </c>
      <c r="C66" s="28" t="s">
        <v>84</v>
      </c>
      <c r="D66" s="15" t="s">
        <v>41</v>
      </c>
      <c r="E66" s="22">
        <v>2</v>
      </c>
      <c r="F66" s="66"/>
      <c r="G66" s="23">
        <f t="shared" si="9"/>
        <v>0</v>
      </c>
      <c r="H66" s="24">
        <f t="shared" si="10"/>
        <v>0</v>
      </c>
      <c r="I66" s="25">
        <f t="shared" si="11"/>
        <v>0</v>
      </c>
    </row>
    <row r="67" spans="1:9" s="54" customFormat="1" ht="17.25" thickBot="1" x14ac:dyDescent="0.35">
      <c r="A67" s="52" t="s">
        <v>25</v>
      </c>
      <c r="B67" s="20" t="s">
        <v>57</v>
      </c>
      <c r="C67" s="28" t="s">
        <v>58</v>
      </c>
      <c r="D67" s="15" t="s">
        <v>45</v>
      </c>
      <c r="E67" s="22">
        <v>4</v>
      </c>
      <c r="F67" s="66"/>
      <c r="G67" s="23">
        <f t="shared" si="9"/>
        <v>0</v>
      </c>
      <c r="H67" s="24">
        <f t="shared" si="10"/>
        <v>0</v>
      </c>
      <c r="I67" s="25">
        <f t="shared" si="11"/>
        <v>0</v>
      </c>
    </row>
    <row r="68" spans="1:9" ht="20.100000000000001" customHeight="1" thickBot="1" x14ac:dyDescent="0.35">
      <c r="A68" s="72" t="s">
        <v>37</v>
      </c>
      <c r="B68" s="72"/>
      <c r="C68" s="72"/>
      <c r="D68" s="72"/>
      <c r="E68" s="72"/>
      <c r="F68" s="72"/>
      <c r="G68" s="72"/>
      <c r="H68" s="31">
        <f>SUM(H62:H67)</f>
        <v>0</v>
      </c>
      <c r="I68" s="31">
        <f>SUM(I62:I67)</f>
        <v>0</v>
      </c>
    </row>
    <row r="69" spans="1:9" ht="20.100000000000001" customHeight="1" thickBot="1" x14ac:dyDescent="0.35">
      <c r="A69" s="32"/>
      <c r="B69" s="33"/>
      <c r="C69" s="33"/>
      <c r="D69" s="33"/>
      <c r="E69" s="33"/>
      <c r="F69" s="34"/>
      <c r="G69" s="35"/>
      <c r="H69" s="36"/>
      <c r="I69" s="36"/>
    </row>
    <row r="70" spans="1:9" ht="17.25" customHeight="1" thickBot="1" x14ac:dyDescent="0.35">
      <c r="A70" s="77" t="s">
        <v>85</v>
      </c>
      <c r="B70" s="77"/>
      <c r="C70" s="77"/>
      <c r="D70" s="77"/>
      <c r="E70" s="77"/>
      <c r="F70" s="77"/>
      <c r="G70" s="77"/>
      <c r="H70" s="77"/>
      <c r="I70" s="77"/>
    </row>
    <row r="71" spans="1:9" ht="38.25" x14ac:dyDescent="0.3">
      <c r="A71" s="13" t="s">
        <v>11</v>
      </c>
      <c r="B71" s="55" t="s">
        <v>86</v>
      </c>
      <c r="C71" s="56" t="s">
        <v>87</v>
      </c>
      <c r="D71" s="56" t="s">
        <v>88</v>
      </c>
      <c r="E71" s="57">
        <v>1</v>
      </c>
      <c r="F71" s="66"/>
      <c r="G71" s="23">
        <f>ROUND(F71*1.23,2)</f>
        <v>0</v>
      </c>
      <c r="H71" s="24">
        <f>E71*F71</f>
        <v>0</v>
      </c>
      <c r="I71" s="25">
        <f>ROUND(H71*1.23,2)</f>
        <v>0</v>
      </c>
    </row>
    <row r="72" spans="1:9" x14ac:dyDescent="0.3">
      <c r="A72" s="13" t="s">
        <v>15</v>
      </c>
      <c r="B72" s="55" t="s">
        <v>89</v>
      </c>
      <c r="C72" s="58" t="s">
        <v>70</v>
      </c>
      <c r="D72" s="58" t="s">
        <v>88</v>
      </c>
      <c r="E72" s="57">
        <v>1</v>
      </c>
      <c r="F72" s="66"/>
      <c r="G72" s="23">
        <f>ROUND(F72*1.23,2)</f>
        <v>0</v>
      </c>
      <c r="H72" s="24">
        <f>E72*F72</f>
        <v>0</v>
      </c>
      <c r="I72" s="25">
        <f>ROUND(H72*1.23,2)</f>
        <v>0</v>
      </c>
    </row>
    <row r="73" spans="1:9" ht="17.25" thickBot="1" x14ac:dyDescent="0.35">
      <c r="A73" s="13" t="s">
        <v>18</v>
      </c>
      <c r="B73" s="44" t="s">
        <v>21</v>
      </c>
      <c r="C73" s="28" t="s">
        <v>90</v>
      </c>
      <c r="D73" s="58" t="s">
        <v>88</v>
      </c>
      <c r="E73" s="57">
        <v>2</v>
      </c>
      <c r="F73" s="66"/>
      <c r="G73" s="23">
        <f>ROUND(F73*1.23,2)</f>
        <v>0</v>
      </c>
      <c r="H73" s="24">
        <f>E73*F73</f>
        <v>0</v>
      </c>
      <c r="I73" s="25">
        <f>ROUND(H73*1.23,2)</f>
        <v>0</v>
      </c>
    </row>
    <row r="74" spans="1:9" ht="17.25" customHeight="1" thickBot="1" x14ac:dyDescent="0.35">
      <c r="A74" s="76" t="s">
        <v>37</v>
      </c>
      <c r="B74" s="76"/>
      <c r="C74" s="76"/>
      <c r="D74" s="76"/>
      <c r="E74" s="76"/>
      <c r="F74" s="76"/>
      <c r="G74" s="76"/>
      <c r="H74" s="36">
        <f>SUM(H71:H73)</f>
        <v>0</v>
      </c>
      <c r="I74" s="36">
        <f>SUM(I71:I73)</f>
        <v>0</v>
      </c>
    </row>
    <row r="75" spans="1:9" ht="24.75" customHeight="1" thickBot="1" x14ac:dyDescent="0.35">
      <c r="A75" s="45"/>
      <c r="B75" s="46"/>
      <c r="C75" s="47"/>
      <c r="D75" s="47"/>
      <c r="E75" s="59"/>
      <c r="F75" s="49"/>
      <c r="G75" s="50"/>
      <c r="H75" s="78"/>
      <c r="I75" s="78"/>
    </row>
    <row r="76" spans="1:9" ht="17.25" customHeight="1" thickBot="1" x14ac:dyDescent="0.35">
      <c r="A76" s="77" t="s">
        <v>91</v>
      </c>
      <c r="B76" s="77"/>
      <c r="C76" s="77"/>
      <c r="D76" s="77"/>
      <c r="E76" s="77"/>
      <c r="F76" s="77"/>
      <c r="G76" s="77"/>
      <c r="H76" s="77"/>
      <c r="I76" s="77"/>
    </row>
    <row r="77" spans="1:9" ht="25.5" x14ac:dyDescent="0.3">
      <c r="A77" s="13" t="s">
        <v>11</v>
      </c>
      <c r="B77" s="60" t="s">
        <v>39</v>
      </c>
      <c r="C77" s="15" t="s">
        <v>40</v>
      </c>
      <c r="D77" s="15" t="s">
        <v>92</v>
      </c>
      <c r="E77" s="43">
        <v>2</v>
      </c>
      <c r="F77" s="66"/>
      <c r="G77" s="23">
        <f t="shared" ref="G77:G90" si="12">ROUND(F77*1.23,2)</f>
        <v>0</v>
      </c>
      <c r="H77" s="24">
        <f t="shared" ref="H77:H90" si="13">E77*F77</f>
        <v>0</v>
      </c>
      <c r="I77" s="25">
        <f t="shared" ref="I77:I90" si="14">ROUND(H77*1.23,2)</f>
        <v>0</v>
      </c>
    </row>
    <row r="78" spans="1:9" x14ac:dyDescent="0.3">
      <c r="A78" s="13" t="s">
        <v>15</v>
      </c>
      <c r="B78" s="20" t="s">
        <v>21</v>
      </c>
      <c r="C78" s="28" t="s">
        <v>48</v>
      </c>
      <c r="D78" s="15" t="s">
        <v>93</v>
      </c>
      <c r="E78" s="43">
        <v>2</v>
      </c>
      <c r="F78" s="66"/>
      <c r="G78" s="23">
        <f t="shared" si="12"/>
        <v>0</v>
      </c>
      <c r="H78" s="24">
        <f t="shared" si="13"/>
        <v>0</v>
      </c>
      <c r="I78" s="25">
        <f t="shared" si="14"/>
        <v>0</v>
      </c>
    </row>
    <row r="79" spans="1:9" x14ac:dyDescent="0.3">
      <c r="A79" s="13" t="s">
        <v>18</v>
      </c>
      <c r="B79" s="20" t="s">
        <v>16</v>
      </c>
      <c r="C79" s="28" t="s">
        <v>69</v>
      </c>
      <c r="D79" s="15" t="s">
        <v>93</v>
      </c>
      <c r="E79" s="43">
        <v>1</v>
      </c>
      <c r="F79" s="66"/>
      <c r="G79" s="23">
        <f t="shared" si="12"/>
        <v>0</v>
      </c>
      <c r="H79" s="24">
        <f t="shared" si="13"/>
        <v>0</v>
      </c>
      <c r="I79" s="25">
        <f t="shared" si="14"/>
        <v>0</v>
      </c>
    </row>
    <row r="80" spans="1:9" ht="15" customHeight="1" x14ac:dyDescent="0.3">
      <c r="A80" s="13" t="s">
        <v>20</v>
      </c>
      <c r="B80" s="20" t="s">
        <v>46</v>
      </c>
      <c r="C80" s="28"/>
      <c r="D80" s="21" t="s">
        <v>47</v>
      </c>
      <c r="E80" s="26">
        <v>3</v>
      </c>
      <c r="F80" s="66"/>
      <c r="G80" s="23">
        <f t="shared" si="12"/>
        <v>0</v>
      </c>
      <c r="H80" s="24">
        <f t="shared" si="13"/>
        <v>0</v>
      </c>
      <c r="I80" s="25">
        <f t="shared" si="14"/>
        <v>0</v>
      </c>
    </row>
    <row r="81" spans="1:9" ht="15" customHeight="1" x14ac:dyDescent="0.3">
      <c r="A81" s="13" t="s">
        <v>23</v>
      </c>
      <c r="B81" s="60" t="s">
        <v>89</v>
      </c>
      <c r="C81" s="28" t="s">
        <v>94</v>
      </c>
      <c r="D81" s="15" t="s">
        <v>93</v>
      </c>
      <c r="E81" s="26">
        <v>2</v>
      </c>
      <c r="F81" s="66"/>
      <c r="G81" s="23">
        <f t="shared" si="12"/>
        <v>0</v>
      </c>
      <c r="H81" s="24">
        <f t="shared" si="13"/>
        <v>0</v>
      </c>
      <c r="I81" s="25">
        <f t="shared" si="14"/>
        <v>0</v>
      </c>
    </row>
    <row r="82" spans="1:9" ht="15" customHeight="1" x14ac:dyDescent="0.3">
      <c r="A82" s="13" t="s">
        <v>25</v>
      </c>
      <c r="B82" s="60" t="s">
        <v>77</v>
      </c>
      <c r="C82" s="21" t="s">
        <v>78</v>
      </c>
      <c r="D82" s="15" t="s">
        <v>93</v>
      </c>
      <c r="E82" s="26">
        <v>1</v>
      </c>
      <c r="F82" s="66"/>
      <c r="G82" s="23">
        <f t="shared" si="12"/>
        <v>0</v>
      </c>
      <c r="H82" s="24">
        <f t="shared" si="13"/>
        <v>0</v>
      </c>
      <c r="I82" s="25">
        <f t="shared" si="14"/>
        <v>0</v>
      </c>
    </row>
    <row r="83" spans="1:9" ht="15" customHeight="1" x14ac:dyDescent="0.3">
      <c r="A83" s="13" t="s">
        <v>28</v>
      </c>
      <c r="B83" s="60" t="s">
        <v>81</v>
      </c>
      <c r="C83" s="28" t="s">
        <v>82</v>
      </c>
      <c r="D83" s="15" t="s">
        <v>93</v>
      </c>
      <c r="E83" s="43">
        <v>1</v>
      </c>
      <c r="F83" s="66"/>
      <c r="G83" s="23">
        <f t="shared" si="12"/>
        <v>0</v>
      </c>
      <c r="H83" s="24">
        <f t="shared" si="13"/>
        <v>0</v>
      </c>
      <c r="I83" s="25">
        <f t="shared" si="14"/>
        <v>0</v>
      </c>
    </row>
    <row r="84" spans="1:9" ht="15" customHeight="1" x14ac:dyDescent="0.3">
      <c r="A84" s="13" t="s">
        <v>30</v>
      </c>
      <c r="B84" s="60" t="s">
        <v>71</v>
      </c>
      <c r="C84" s="28" t="s">
        <v>95</v>
      </c>
      <c r="D84" s="15" t="s">
        <v>93</v>
      </c>
      <c r="E84" s="43">
        <v>1</v>
      </c>
      <c r="F84" s="66"/>
      <c r="G84" s="23">
        <f t="shared" si="12"/>
        <v>0</v>
      </c>
      <c r="H84" s="24">
        <f t="shared" si="13"/>
        <v>0</v>
      </c>
      <c r="I84" s="25">
        <f t="shared" si="14"/>
        <v>0</v>
      </c>
    </row>
    <row r="85" spans="1:9" ht="15" customHeight="1" x14ac:dyDescent="0.3">
      <c r="A85" s="13" t="s">
        <v>32</v>
      </c>
      <c r="B85" s="60" t="s">
        <v>89</v>
      </c>
      <c r="C85" s="28" t="s">
        <v>50</v>
      </c>
      <c r="D85" s="15" t="s">
        <v>93</v>
      </c>
      <c r="E85" s="26">
        <v>1</v>
      </c>
      <c r="F85" s="66"/>
      <c r="G85" s="23">
        <f t="shared" si="12"/>
        <v>0</v>
      </c>
      <c r="H85" s="24">
        <f t="shared" si="13"/>
        <v>0</v>
      </c>
      <c r="I85" s="25">
        <f t="shared" si="14"/>
        <v>0</v>
      </c>
    </row>
    <row r="86" spans="1:9" ht="15" customHeight="1" x14ac:dyDescent="0.3">
      <c r="A86" s="13" t="s">
        <v>35</v>
      </c>
      <c r="B86" s="60" t="s">
        <v>89</v>
      </c>
      <c r="C86" s="28" t="s">
        <v>51</v>
      </c>
      <c r="D86" s="15" t="s">
        <v>93</v>
      </c>
      <c r="E86" s="26">
        <v>1</v>
      </c>
      <c r="F86" s="66"/>
      <c r="G86" s="23">
        <f t="shared" si="12"/>
        <v>0</v>
      </c>
      <c r="H86" s="24">
        <f t="shared" si="13"/>
        <v>0</v>
      </c>
      <c r="I86" s="25">
        <f t="shared" si="14"/>
        <v>0</v>
      </c>
    </row>
    <row r="87" spans="1:9" ht="15" customHeight="1" x14ac:dyDescent="0.3">
      <c r="A87" s="13" t="s">
        <v>56</v>
      </c>
      <c r="B87" s="60" t="s">
        <v>89</v>
      </c>
      <c r="C87" s="28" t="s">
        <v>96</v>
      </c>
      <c r="D87" s="15" t="s">
        <v>93</v>
      </c>
      <c r="E87" s="26">
        <v>1</v>
      </c>
      <c r="F87" s="66"/>
      <c r="G87" s="23">
        <f t="shared" si="12"/>
        <v>0</v>
      </c>
      <c r="H87" s="24">
        <f t="shared" si="13"/>
        <v>0</v>
      </c>
      <c r="I87" s="25">
        <f t="shared" si="14"/>
        <v>0</v>
      </c>
    </row>
    <row r="88" spans="1:9" ht="15" customHeight="1" x14ac:dyDescent="0.3">
      <c r="A88" s="13" t="s">
        <v>59</v>
      </c>
      <c r="B88" s="60" t="s">
        <v>71</v>
      </c>
      <c r="C88" s="28" t="s">
        <v>72</v>
      </c>
      <c r="D88" s="15" t="s">
        <v>93</v>
      </c>
      <c r="E88" s="26">
        <v>1</v>
      </c>
      <c r="F88" s="66"/>
      <c r="G88" s="23">
        <f t="shared" si="12"/>
        <v>0</v>
      </c>
      <c r="H88" s="24">
        <f t="shared" si="13"/>
        <v>0</v>
      </c>
      <c r="I88" s="25">
        <f t="shared" si="14"/>
        <v>0</v>
      </c>
    </row>
    <row r="89" spans="1:9" ht="15" customHeight="1" x14ac:dyDescent="0.3">
      <c r="A89" s="13" t="s">
        <v>62</v>
      </c>
      <c r="B89" s="60" t="s">
        <v>71</v>
      </c>
      <c r="C89" s="28" t="s">
        <v>97</v>
      </c>
      <c r="D89" s="15" t="s">
        <v>93</v>
      </c>
      <c r="E89" s="26">
        <v>1</v>
      </c>
      <c r="F89" s="66"/>
      <c r="G89" s="23">
        <f t="shared" si="12"/>
        <v>0</v>
      </c>
      <c r="H89" s="24">
        <f t="shared" si="13"/>
        <v>0</v>
      </c>
      <c r="I89" s="25">
        <f t="shared" si="14"/>
        <v>0</v>
      </c>
    </row>
    <row r="90" spans="1:9" ht="17.25" thickBot="1" x14ac:dyDescent="0.35">
      <c r="A90" s="13" t="s">
        <v>65</v>
      </c>
      <c r="B90" s="20" t="s">
        <v>57</v>
      </c>
      <c r="C90" s="28" t="s">
        <v>58</v>
      </c>
      <c r="D90" s="15" t="s">
        <v>93</v>
      </c>
      <c r="E90" s="61">
        <v>4</v>
      </c>
      <c r="F90" s="66"/>
      <c r="G90" s="23">
        <f t="shared" si="12"/>
        <v>0</v>
      </c>
      <c r="H90" s="62">
        <f t="shared" si="13"/>
        <v>0</v>
      </c>
      <c r="I90" s="25">
        <f t="shared" si="14"/>
        <v>0</v>
      </c>
    </row>
    <row r="91" spans="1:9" ht="20.100000000000001" customHeight="1" thickBot="1" x14ac:dyDescent="0.35">
      <c r="A91" s="76" t="s">
        <v>37</v>
      </c>
      <c r="B91" s="76"/>
      <c r="C91" s="76"/>
      <c r="D91" s="76"/>
      <c r="E91" s="76"/>
      <c r="F91" s="76"/>
      <c r="G91" s="76"/>
      <c r="H91" s="36">
        <f>SUM(H77:H90)</f>
        <v>0</v>
      </c>
      <c r="I91" s="36">
        <f>SUM(I77:I90)</f>
        <v>0</v>
      </c>
    </row>
    <row r="92" spans="1:9" ht="20.100000000000001" customHeight="1" thickBot="1" x14ac:dyDescent="0.35">
      <c r="A92" s="32"/>
      <c r="B92" s="33"/>
      <c r="C92" s="33"/>
      <c r="D92" s="33"/>
      <c r="E92" s="33"/>
      <c r="F92" s="34"/>
      <c r="G92" s="35"/>
      <c r="H92" s="36"/>
      <c r="I92" s="36"/>
    </row>
    <row r="93" spans="1:9" ht="17.25" customHeight="1" thickBot="1" x14ac:dyDescent="0.35">
      <c r="A93" s="77" t="s">
        <v>98</v>
      </c>
      <c r="B93" s="77"/>
      <c r="C93" s="77"/>
      <c r="D93" s="77"/>
      <c r="E93" s="77"/>
      <c r="F93" s="77"/>
      <c r="G93" s="77"/>
      <c r="H93" s="77"/>
      <c r="I93" s="77"/>
    </row>
    <row r="94" spans="1:9" ht="17.25" thickBot="1" x14ac:dyDescent="0.35">
      <c r="A94" s="13" t="s">
        <v>11</v>
      </c>
      <c r="B94" s="55" t="s">
        <v>99</v>
      </c>
      <c r="C94" s="56" t="s">
        <v>100</v>
      </c>
      <c r="D94" s="56" t="s">
        <v>101</v>
      </c>
      <c r="E94" s="57">
        <v>1</v>
      </c>
      <c r="F94" s="66"/>
      <c r="G94" s="23">
        <f>ROUND(F94*1.23,2)</f>
        <v>0</v>
      </c>
      <c r="H94" s="24">
        <f>E94*F94</f>
        <v>0</v>
      </c>
      <c r="I94" s="25">
        <f>ROUND(H94*1.23,2)</f>
        <v>0</v>
      </c>
    </row>
    <row r="95" spans="1:9" ht="17.25" customHeight="1" thickBot="1" x14ac:dyDescent="0.35">
      <c r="A95" s="76" t="s">
        <v>37</v>
      </c>
      <c r="B95" s="76"/>
      <c r="C95" s="76"/>
      <c r="D95" s="76"/>
      <c r="E95" s="76"/>
      <c r="F95" s="76"/>
      <c r="G95" s="76"/>
      <c r="H95" s="36">
        <f>SUM(H94:H94)</f>
        <v>0</v>
      </c>
      <c r="I95" s="36">
        <f>SUM(I94:I94)</f>
        <v>0</v>
      </c>
    </row>
    <row r="96" spans="1:9" ht="20.100000000000001" customHeight="1" thickBot="1" x14ac:dyDescent="0.35">
      <c r="A96" s="32"/>
      <c r="B96" s="33"/>
      <c r="C96" s="33"/>
      <c r="D96" s="33"/>
      <c r="E96" s="33"/>
      <c r="F96" s="34"/>
      <c r="G96" s="35"/>
      <c r="H96" s="36"/>
      <c r="I96" s="36"/>
    </row>
    <row r="97" spans="1:9" ht="20.100000000000001" customHeight="1" thickBot="1" x14ac:dyDescent="0.35">
      <c r="A97" s="71" t="s">
        <v>102</v>
      </c>
      <c r="B97" s="71"/>
      <c r="C97" s="71"/>
      <c r="D97" s="71"/>
      <c r="E97" s="71"/>
      <c r="F97" s="71"/>
      <c r="G97" s="71"/>
      <c r="H97" s="71"/>
      <c r="I97" s="71"/>
    </row>
    <row r="98" spans="1:9" ht="25.5" x14ac:dyDescent="0.3">
      <c r="A98" s="13" t="s">
        <v>11</v>
      </c>
      <c r="B98" s="60" t="s">
        <v>39</v>
      </c>
      <c r="C98" s="15" t="s">
        <v>103</v>
      </c>
      <c r="D98" s="15" t="s">
        <v>104</v>
      </c>
      <c r="E98" s="43">
        <v>1</v>
      </c>
      <c r="F98" s="66"/>
      <c r="G98" s="23">
        <f>ROUND(F98*1.23,2)</f>
        <v>0</v>
      </c>
      <c r="H98" s="24">
        <f>E98*F98</f>
        <v>0</v>
      </c>
      <c r="I98" s="25">
        <f>ROUND(H98*1.23,2)</f>
        <v>0</v>
      </c>
    </row>
    <row r="99" spans="1:9" ht="25.5" x14ac:dyDescent="0.3">
      <c r="A99" s="13" t="s">
        <v>15</v>
      </c>
      <c r="B99" s="20" t="s">
        <v>21</v>
      </c>
      <c r="C99" s="28" t="s">
        <v>105</v>
      </c>
      <c r="D99" s="15" t="s">
        <v>104</v>
      </c>
      <c r="E99" s="43">
        <v>1</v>
      </c>
      <c r="F99" s="66"/>
      <c r="G99" s="23">
        <f>ROUND(F99*1.23,2)</f>
        <v>0</v>
      </c>
      <c r="H99" s="24">
        <f>E99*F99</f>
        <v>0</v>
      </c>
      <c r="I99" s="25">
        <f>ROUND(H99*1.23,2)</f>
        <v>0</v>
      </c>
    </row>
    <row r="100" spans="1:9" ht="25.5" x14ac:dyDescent="0.3">
      <c r="A100" s="13" t="s">
        <v>18</v>
      </c>
      <c r="B100" s="20" t="s">
        <v>21</v>
      </c>
      <c r="C100" s="28" t="s">
        <v>90</v>
      </c>
      <c r="D100" s="15" t="s">
        <v>104</v>
      </c>
      <c r="E100" s="43">
        <v>1</v>
      </c>
      <c r="F100" s="66"/>
      <c r="G100" s="23">
        <f>ROUND(F100*1.23,2)</f>
        <v>0</v>
      </c>
      <c r="H100" s="24">
        <f>E100*F100</f>
        <v>0</v>
      </c>
      <c r="I100" s="25">
        <f>ROUND(H100*1.23,2)</f>
        <v>0</v>
      </c>
    </row>
    <row r="101" spans="1:9" ht="25.5" x14ac:dyDescent="0.3">
      <c r="A101" s="13" t="s">
        <v>20</v>
      </c>
      <c r="B101" s="20" t="s">
        <v>89</v>
      </c>
      <c r="C101" s="28" t="s">
        <v>106</v>
      </c>
      <c r="D101" s="15" t="s">
        <v>104</v>
      </c>
      <c r="E101" s="26">
        <v>2</v>
      </c>
      <c r="F101" s="66"/>
      <c r="G101" s="23">
        <f>ROUND(F101*1.23,2)</f>
        <v>0</v>
      </c>
      <c r="H101" s="24">
        <f>E101*F101</f>
        <v>0</v>
      </c>
      <c r="I101" s="25">
        <f>ROUND(H101*1.23,2)</f>
        <v>0</v>
      </c>
    </row>
    <row r="102" spans="1:9" ht="26.25" thickBot="1" x14ac:dyDescent="0.35">
      <c r="A102" s="13" t="s">
        <v>23</v>
      </c>
      <c r="B102" s="60" t="s">
        <v>107</v>
      </c>
      <c r="C102" s="28" t="s">
        <v>108</v>
      </c>
      <c r="D102" s="15" t="s">
        <v>104</v>
      </c>
      <c r="E102" s="26">
        <v>1</v>
      </c>
      <c r="F102" s="66"/>
      <c r="G102" s="23">
        <f>ROUND(F102*1.23,2)</f>
        <v>0</v>
      </c>
      <c r="H102" s="24">
        <f>E102*F102</f>
        <v>0</v>
      </c>
      <c r="I102" s="25">
        <f>ROUND(H102*1.23,2)</f>
        <v>0</v>
      </c>
    </row>
    <row r="103" spans="1:9" ht="17.25" customHeight="1" thickBot="1" x14ac:dyDescent="0.35">
      <c r="A103" s="72" t="s">
        <v>37</v>
      </c>
      <c r="B103" s="72"/>
      <c r="C103" s="72"/>
      <c r="D103" s="72"/>
      <c r="E103" s="72"/>
      <c r="F103" s="72"/>
      <c r="G103" s="72"/>
      <c r="H103" s="31">
        <f>SUM(H98:H102)</f>
        <v>0</v>
      </c>
      <c r="I103" s="31">
        <f>SUM(I98:I102)</f>
        <v>0</v>
      </c>
    </row>
    <row r="104" spans="1:9" ht="17.25" thickBot="1" x14ac:dyDescent="0.35">
      <c r="A104" s="32"/>
      <c r="B104" s="33"/>
      <c r="C104" s="33"/>
      <c r="D104" s="33"/>
      <c r="E104" s="33"/>
      <c r="F104" s="34"/>
      <c r="G104" s="35"/>
      <c r="H104" s="36"/>
      <c r="I104" s="36"/>
    </row>
    <row r="105" spans="1:9" ht="20.100000000000001" customHeight="1" thickBot="1" x14ac:dyDescent="0.35">
      <c r="A105" s="71" t="s">
        <v>109</v>
      </c>
      <c r="B105" s="71"/>
      <c r="C105" s="71"/>
      <c r="D105" s="71"/>
      <c r="E105" s="71"/>
      <c r="F105" s="71"/>
      <c r="G105" s="71"/>
      <c r="H105" s="71"/>
      <c r="I105" s="71"/>
    </row>
    <row r="106" spans="1:9" ht="25.5" x14ac:dyDescent="0.3">
      <c r="A106" s="13" t="s">
        <v>11</v>
      </c>
      <c r="B106" s="60" t="s">
        <v>110</v>
      </c>
      <c r="C106" s="15" t="s">
        <v>111</v>
      </c>
      <c r="D106" s="15" t="s">
        <v>112</v>
      </c>
      <c r="E106" s="43">
        <v>1</v>
      </c>
      <c r="F106" s="66"/>
      <c r="G106" s="23">
        <f t="shared" ref="G106:G111" si="15">ROUND(F106*1.23,2)</f>
        <v>0</v>
      </c>
      <c r="H106" s="24">
        <f t="shared" ref="H106:H111" si="16">E106*F106</f>
        <v>0</v>
      </c>
      <c r="I106" s="25">
        <f t="shared" ref="I106:I111" si="17">ROUND(H106*1.23,2)</f>
        <v>0</v>
      </c>
    </row>
    <row r="107" spans="1:9" ht="25.5" x14ac:dyDescent="0.3">
      <c r="A107" s="13" t="s">
        <v>15</v>
      </c>
      <c r="B107" s="20" t="s">
        <v>113</v>
      </c>
      <c r="C107" s="28" t="s">
        <v>114</v>
      </c>
      <c r="D107" s="15" t="s">
        <v>104</v>
      </c>
      <c r="E107" s="43">
        <v>1</v>
      </c>
      <c r="F107" s="66"/>
      <c r="G107" s="23">
        <f t="shared" si="15"/>
        <v>0</v>
      </c>
      <c r="H107" s="24">
        <f t="shared" si="16"/>
        <v>0</v>
      </c>
      <c r="I107" s="25">
        <f t="shared" si="17"/>
        <v>0</v>
      </c>
    </row>
    <row r="108" spans="1:9" ht="25.5" x14ac:dyDescent="0.3">
      <c r="A108" s="13" t="s">
        <v>18</v>
      </c>
      <c r="B108" s="20" t="s">
        <v>21</v>
      </c>
      <c r="C108" s="28" t="s">
        <v>90</v>
      </c>
      <c r="D108" s="15" t="s">
        <v>104</v>
      </c>
      <c r="E108" s="43">
        <v>2</v>
      </c>
      <c r="F108" s="66"/>
      <c r="G108" s="23">
        <f t="shared" si="15"/>
        <v>0</v>
      </c>
      <c r="H108" s="24">
        <f t="shared" si="16"/>
        <v>0</v>
      </c>
      <c r="I108" s="25">
        <f t="shared" si="17"/>
        <v>0</v>
      </c>
    </row>
    <row r="109" spans="1:9" ht="25.5" x14ac:dyDescent="0.3">
      <c r="A109" s="13" t="s">
        <v>20</v>
      </c>
      <c r="B109" s="20" t="s">
        <v>89</v>
      </c>
      <c r="C109" s="28" t="s">
        <v>115</v>
      </c>
      <c r="D109" s="15" t="s">
        <v>104</v>
      </c>
      <c r="E109" s="26">
        <v>1</v>
      </c>
      <c r="F109" s="66"/>
      <c r="G109" s="23">
        <f t="shared" si="15"/>
        <v>0</v>
      </c>
      <c r="H109" s="24">
        <f t="shared" si="16"/>
        <v>0</v>
      </c>
      <c r="I109" s="25">
        <f t="shared" si="17"/>
        <v>0</v>
      </c>
    </row>
    <row r="110" spans="1:9" ht="25.5" x14ac:dyDescent="0.3">
      <c r="A110" s="13" t="s">
        <v>23</v>
      </c>
      <c r="B110" s="60" t="s">
        <v>116</v>
      </c>
      <c r="C110" s="28" t="s">
        <v>61</v>
      </c>
      <c r="D110" s="15" t="s">
        <v>104</v>
      </c>
      <c r="E110" s="26">
        <v>1</v>
      </c>
      <c r="F110" s="66"/>
      <c r="G110" s="23">
        <f t="shared" si="15"/>
        <v>0</v>
      </c>
      <c r="H110" s="24">
        <f t="shared" si="16"/>
        <v>0</v>
      </c>
      <c r="I110" s="25">
        <f t="shared" si="17"/>
        <v>0</v>
      </c>
    </row>
    <row r="111" spans="1:9" ht="26.25" thickBot="1" x14ac:dyDescent="0.35">
      <c r="A111" s="13" t="s">
        <v>25</v>
      </c>
      <c r="B111" s="60" t="s">
        <v>117</v>
      </c>
      <c r="C111" s="28" t="s">
        <v>118</v>
      </c>
      <c r="D111" s="15" t="s">
        <v>104</v>
      </c>
      <c r="E111" s="26">
        <v>1</v>
      </c>
      <c r="F111" s="66"/>
      <c r="G111" s="23">
        <f t="shared" si="15"/>
        <v>0</v>
      </c>
      <c r="H111" s="24">
        <f t="shared" si="16"/>
        <v>0</v>
      </c>
      <c r="I111" s="25">
        <f t="shared" si="17"/>
        <v>0</v>
      </c>
    </row>
    <row r="112" spans="1:9" ht="17.25" customHeight="1" thickBot="1" x14ac:dyDescent="0.35">
      <c r="A112" s="72" t="s">
        <v>37</v>
      </c>
      <c r="B112" s="72"/>
      <c r="C112" s="72"/>
      <c r="D112" s="72"/>
      <c r="E112" s="72"/>
      <c r="F112" s="72"/>
      <c r="G112" s="72"/>
      <c r="H112" s="31">
        <f>SUM(H106:H111)</f>
        <v>0</v>
      </c>
      <c r="I112" s="31">
        <f>SUM(I106:I111)</f>
        <v>0</v>
      </c>
    </row>
    <row r="113" spans="1:9" ht="17.25" thickBot="1" x14ac:dyDescent="0.35">
      <c r="A113" s="32"/>
      <c r="B113" s="33"/>
      <c r="C113" s="33"/>
      <c r="D113" s="33"/>
      <c r="E113" s="33"/>
      <c r="F113" s="34"/>
      <c r="G113" s="35"/>
      <c r="H113" s="36"/>
      <c r="I113" s="36"/>
    </row>
    <row r="114" spans="1:9" ht="17.25" thickBot="1" x14ac:dyDescent="0.35">
      <c r="A114" s="45"/>
      <c r="B114" s="46"/>
      <c r="C114" s="59"/>
      <c r="D114" s="59"/>
      <c r="E114" s="59"/>
      <c r="F114" s="49"/>
      <c r="G114" s="50"/>
      <c r="H114" s="51"/>
      <c r="I114" s="50"/>
    </row>
    <row r="115" spans="1:9" ht="16.5" customHeight="1" thickBot="1" x14ac:dyDescent="0.35">
      <c r="A115" s="73" t="s">
        <v>37</v>
      </c>
      <c r="B115" s="73"/>
      <c r="C115" s="73"/>
      <c r="D115" s="73"/>
      <c r="E115" s="73"/>
      <c r="F115" s="73"/>
      <c r="G115" s="73"/>
      <c r="H115" s="74">
        <f>SUM(H112,H103,H95,H91,H74,H68,H59,H44,H27)</f>
        <v>0</v>
      </c>
      <c r="I115" s="75">
        <f>SUM(I112,I103,I95,I91,I74,I68,I59,I44,I27)</f>
        <v>0</v>
      </c>
    </row>
    <row r="116" spans="1:9" ht="17.25" thickBot="1" x14ac:dyDescent="0.35">
      <c r="A116" s="73"/>
      <c r="B116" s="73"/>
      <c r="C116" s="73"/>
      <c r="D116" s="73"/>
      <c r="E116" s="73"/>
      <c r="F116" s="73"/>
      <c r="G116" s="73"/>
      <c r="H116" s="74"/>
      <c r="I116" s="75"/>
    </row>
    <row r="117" spans="1:9" ht="5.25" customHeight="1" thickBot="1" x14ac:dyDescent="0.35">
      <c r="A117" s="73"/>
      <c r="B117" s="73"/>
      <c r="C117" s="73"/>
      <c r="D117" s="73"/>
      <c r="E117" s="73"/>
      <c r="F117" s="73"/>
      <c r="G117" s="73"/>
      <c r="H117" s="74"/>
      <c r="I117" s="75"/>
    </row>
    <row r="118" spans="1:9" s="1" customFormat="1" x14ac:dyDescent="0.3">
      <c r="B118" s="63"/>
      <c r="F118" s="5"/>
    </row>
    <row r="119" spans="1:9" s="1" customFormat="1" x14ac:dyDescent="0.3">
      <c r="B119" s="63"/>
      <c r="F119" s="5"/>
    </row>
    <row r="120" spans="1:9" x14ac:dyDescent="0.3">
      <c r="B120" s="64" t="s">
        <v>125</v>
      </c>
      <c r="C120" s="64"/>
      <c r="D120" s="69" t="s">
        <v>126</v>
      </c>
      <c r="E120" s="69"/>
      <c r="F120" s="69"/>
      <c r="G120" s="69"/>
      <c r="H120" s="69"/>
      <c r="I120" s="69"/>
    </row>
    <row r="121" spans="1:9" ht="27" customHeight="1" x14ac:dyDescent="0.3">
      <c r="B121" s="65" t="s">
        <v>119</v>
      </c>
      <c r="C121" s="65"/>
      <c r="D121" s="70" t="s">
        <v>127</v>
      </c>
      <c r="E121" s="70"/>
      <c r="F121" s="70"/>
      <c r="G121" s="70"/>
      <c r="H121" s="70"/>
      <c r="I121" s="70"/>
    </row>
  </sheetData>
  <sheetProtection algorithmName="SHA-512" hashValue="jMwaDxzWbowJxpFoUTttBvsROXNSns1gEJ94nrc/C1xq870CX8ijp2akaciN6kxqkPYol9GdG1AGGPjA/77+Kw==" saltValue="LCsdylSfIdsTEiHMOg+wkg==" spinCount="100000" sheet="1" objects="1" scenarios="1" selectLockedCells="1"/>
  <mergeCells count="32">
    <mergeCell ref="A2:B2"/>
    <mergeCell ref="F2:I3"/>
    <mergeCell ref="F4:I4"/>
    <mergeCell ref="A6:I6"/>
    <mergeCell ref="A7:I7"/>
    <mergeCell ref="A8:I8"/>
    <mergeCell ref="A9:I12"/>
    <mergeCell ref="A15:I15"/>
    <mergeCell ref="A16:I16"/>
    <mergeCell ref="A27:G27"/>
    <mergeCell ref="A29:I29"/>
    <mergeCell ref="A44:G44"/>
    <mergeCell ref="A46:I46"/>
    <mergeCell ref="A59:G59"/>
    <mergeCell ref="A61:I61"/>
    <mergeCell ref="A68:G68"/>
    <mergeCell ref="A70:I70"/>
    <mergeCell ref="A74:G74"/>
    <mergeCell ref="H75:I75"/>
    <mergeCell ref="A76:I76"/>
    <mergeCell ref="A91:G91"/>
    <mergeCell ref="A93:I93"/>
    <mergeCell ref="A95:G95"/>
    <mergeCell ref="A97:I97"/>
    <mergeCell ref="A103:G103"/>
    <mergeCell ref="D120:I120"/>
    <mergeCell ref="D121:I121"/>
    <mergeCell ref="A105:I105"/>
    <mergeCell ref="A112:G112"/>
    <mergeCell ref="A115:G117"/>
    <mergeCell ref="H115:H117"/>
    <mergeCell ref="I115:I117"/>
  </mergeCells>
  <printOptions horizontalCentered="1"/>
  <pageMargins left="0.43333333333333302" right="0.43333333333333302" top="0.55138888888888904" bottom="0.55138888888888904" header="0.51180555555555496" footer="0.51180555555555496"/>
  <pageSetup paperSize="9" scale="79" firstPageNumber="0" fitToHeight="0" orientation="portrait" horizontalDpi="300" verticalDpi="300" r:id="rId1"/>
  <rowBreaks count="2" manualBreakCount="2">
    <brk id="44" max="8" man="1"/>
    <brk id="9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view="pageBreakPreview" zoomScaleNormal="10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view="pageBreakPreview" zoomScaleNormal="10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Izabela Majchrzak</dc:creator>
  <dc:description/>
  <cp:lastModifiedBy>Anna Okońska</cp:lastModifiedBy>
  <cp:revision>12</cp:revision>
  <cp:lastPrinted>2026-06-03T11:30:02Z</cp:lastPrinted>
  <dcterms:created xsi:type="dcterms:W3CDTF">2022-08-26T08:17:35Z</dcterms:created>
  <dcterms:modified xsi:type="dcterms:W3CDTF">2026-06-11T11:05:02Z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Hewlett-Packard Company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